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ФЕР'!$24:$24</definedName>
    <definedName name="_xlnm.Print_Area" localSheetId="1">'Ведомость объемов работ'!$A$1:$D$21</definedName>
    <definedName name="_xlnm.Print_Area" localSheetId="0">'Смета 12 гр. по ФЕР'!$A$1:$L$108</definedName>
  </definedNames>
  <calcPr calcId="145621"/>
</workbook>
</file>

<file path=xl/calcChain.xml><?xml version="1.0" encoding="utf-8"?>
<calcChain xmlns="http://schemas.openxmlformats.org/spreadsheetml/2006/main">
  <c r="K94" i="5" l="1"/>
  <c r="D16" i="6" l="1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A8" i="6"/>
  <c r="A3" i="6"/>
  <c r="A1" i="6"/>
  <c r="I106" i="5"/>
  <c r="I103" i="5"/>
  <c r="D106" i="5"/>
  <c r="D103" i="5"/>
  <c r="J90" i="5"/>
  <c r="K91" i="5" s="1"/>
  <c r="C90" i="5"/>
  <c r="J89" i="5"/>
  <c r="C89" i="5"/>
  <c r="J88" i="5"/>
  <c r="C88" i="5"/>
  <c r="J87" i="5"/>
  <c r="C87" i="5"/>
  <c r="J86" i="5"/>
  <c r="C86" i="5"/>
  <c r="J85" i="5"/>
  <c r="C85" i="5"/>
  <c r="J84" i="5"/>
  <c r="C84" i="5"/>
  <c r="I19" i="5"/>
  <c r="G19" i="5" s="1"/>
  <c r="A81" i="5"/>
  <c r="A77" i="5"/>
  <c r="L75" i="5"/>
  <c r="Q75" i="5" s="1"/>
  <c r="Y75" i="5"/>
  <c r="X75" i="5"/>
  <c r="W75" i="5"/>
  <c r="L74" i="5"/>
  <c r="G74" i="5"/>
  <c r="E74" i="5"/>
  <c r="J73" i="5"/>
  <c r="E73" i="5"/>
  <c r="J72" i="5"/>
  <c r="E72" i="5"/>
  <c r="K71" i="5"/>
  <c r="J71" i="5"/>
  <c r="H71" i="5"/>
  <c r="G71" i="5"/>
  <c r="F71" i="5"/>
  <c r="V70" i="5"/>
  <c r="K73" i="5" s="1"/>
  <c r="T70" i="5"/>
  <c r="K72" i="5" s="1"/>
  <c r="U70" i="5"/>
  <c r="H73" i="5" s="1"/>
  <c r="S70" i="5"/>
  <c r="H72" i="5" s="1"/>
  <c r="F70" i="5"/>
  <c r="E70" i="5"/>
  <c r="D70" i="5"/>
  <c r="I70" i="5"/>
  <c r="C70" i="5"/>
  <c r="B70" i="5"/>
  <c r="A70" i="5"/>
  <c r="L69" i="5"/>
  <c r="Q69" i="5" s="1"/>
  <c r="Y69" i="5"/>
  <c r="X69" i="5"/>
  <c r="W69" i="5"/>
  <c r="L68" i="5"/>
  <c r="G68" i="5"/>
  <c r="E68" i="5"/>
  <c r="J67" i="5"/>
  <c r="E67" i="5"/>
  <c r="J66" i="5"/>
  <c r="E66" i="5"/>
  <c r="K65" i="5"/>
  <c r="J65" i="5"/>
  <c r="H65" i="5"/>
  <c r="R65" i="5" s="1"/>
  <c r="G65" i="5"/>
  <c r="F65" i="5"/>
  <c r="V64" i="5"/>
  <c r="K67" i="5" s="1"/>
  <c r="T64" i="5"/>
  <c r="K66" i="5" s="1"/>
  <c r="U64" i="5"/>
  <c r="H67" i="5" s="1"/>
  <c r="S64" i="5"/>
  <c r="H66" i="5" s="1"/>
  <c r="F64" i="5"/>
  <c r="E64" i="5"/>
  <c r="D64" i="5"/>
  <c r="I64" i="5"/>
  <c r="C64" i="5"/>
  <c r="B64" i="5"/>
  <c r="A64" i="5"/>
  <c r="L63" i="5"/>
  <c r="Q63" i="5" s="1"/>
  <c r="Y63" i="5"/>
  <c r="X63" i="5"/>
  <c r="W63" i="5"/>
  <c r="L62" i="5"/>
  <c r="G62" i="5"/>
  <c r="E62" i="5"/>
  <c r="J61" i="5"/>
  <c r="E61" i="5"/>
  <c r="J60" i="5"/>
  <c r="E60" i="5"/>
  <c r="K59" i="5"/>
  <c r="J59" i="5"/>
  <c r="H59" i="5"/>
  <c r="G59" i="5"/>
  <c r="F59" i="5"/>
  <c r="V58" i="5"/>
  <c r="K61" i="5" s="1"/>
  <c r="T58" i="5"/>
  <c r="K60" i="5" s="1"/>
  <c r="U58" i="5"/>
  <c r="H61" i="5" s="1"/>
  <c r="S58" i="5"/>
  <c r="H60" i="5" s="1"/>
  <c r="F58" i="5"/>
  <c r="E58" i="5"/>
  <c r="D58" i="5"/>
  <c r="I58" i="5"/>
  <c r="C58" i="5"/>
  <c r="B58" i="5"/>
  <c r="A58" i="5"/>
  <c r="L57" i="5"/>
  <c r="Q57" i="5" s="1"/>
  <c r="Y57" i="5"/>
  <c r="X57" i="5"/>
  <c r="W57" i="5"/>
  <c r="L56" i="5"/>
  <c r="G56" i="5"/>
  <c r="E56" i="5"/>
  <c r="J55" i="5"/>
  <c r="E55" i="5"/>
  <c r="J54" i="5"/>
  <c r="E54" i="5"/>
  <c r="K53" i="5"/>
  <c r="J53" i="5"/>
  <c r="H53" i="5"/>
  <c r="R53" i="5" s="1"/>
  <c r="G53" i="5"/>
  <c r="F53" i="5"/>
  <c r="V52" i="5"/>
  <c r="K55" i="5" s="1"/>
  <c r="T52" i="5"/>
  <c r="K54" i="5" s="1"/>
  <c r="U52" i="5"/>
  <c r="H55" i="5" s="1"/>
  <c r="S52" i="5"/>
  <c r="H54" i="5" s="1"/>
  <c r="F52" i="5"/>
  <c r="E52" i="5"/>
  <c r="D52" i="5"/>
  <c r="I52" i="5"/>
  <c r="C52" i="5"/>
  <c r="B52" i="5"/>
  <c r="A52" i="5"/>
  <c r="L51" i="5"/>
  <c r="Q51" i="5" s="1"/>
  <c r="Y51" i="5"/>
  <c r="X51" i="5"/>
  <c r="W51" i="5"/>
  <c r="L50" i="5"/>
  <c r="G50" i="5"/>
  <c r="E50" i="5"/>
  <c r="J49" i="5"/>
  <c r="E49" i="5"/>
  <c r="J48" i="5"/>
  <c r="E48" i="5"/>
  <c r="K47" i="5"/>
  <c r="J47" i="5"/>
  <c r="H47" i="5"/>
  <c r="G47" i="5"/>
  <c r="F47" i="5"/>
  <c r="V46" i="5"/>
  <c r="K49" i="5" s="1"/>
  <c r="T46" i="5"/>
  <c r="K48" i="5" s="1"/>
  <c r="U46" i="5"/>
  <c r="H49" i="5" s="1"/>
  <c r="S46" i="5"/>
  <c r="H48" i="5" s="1"/>
  <c r="F46" i="5"/>
  <c r="E46" i="5"/>
  <c r="D46" i="5"/>
  <c r="I46" i="5"/>
  <c r="C46" i="5"/>
  <c r="B46" i="5"/>
  <c r="A46" i="5"/>
  <c r="L45" i="5"/>
  <c r="Q45" i="5" s="1"/>
  <c r="Y45" i="5"/>
  <c r="X45" i="5"/>
  <c r="W45" i="5"/>
  <c r="L44" i="5"/>
  <c r="G44" i="5"/>
  <c r="E44" i="5"/>
  <c r="J43" i="5"/>
  <c r="E43" i="5"/>
  <c r="J42" i="5"/>
  <c r="E42" i="5"/>
  <c r="K41" i="5"/>
  <c r="J41" i="5"/>
  <c r="H41" i="5"/>
  <c r="R41" i="5" s="1"/>
  <c r="G41" i="5"/>
  <c r="F41" i="5"/>
  <c r="V40" i="5"/>
  <c r="K43" i="5" s="1"/>
  <c r="T40" i="5"/>
  <c r="K42" i="5" s="1"/>
  <c r="U40" i="5"/>
  <c r="H43" i="5" s="1"/>
  <c r="S40" i="5"/>
  <c r="H42" i="5" s="1"/>
  <c r="F40" i="5"/>
  <c r="E40" i="5"/>
  <c r="D40" i="5"/>
  <c r="I40" i="5"/>
  <c r="C40" i="5"/>
  <c r="B40" i="5"/>
  <c r="A40" i="5"/>
  <c r="L39" i="5"/>
  <c r="Q39" i="5" s="1"/>
  <c r="Y39" i="5"/>
  <c r="X39" i="5"/>
  <c r="W39" i="5"/>
  <c r="L38" i="5"/>
  <c r="G38" i="5"/>
  <c r="E38" i="5"/>
  <c r="J37" i="5"/>
  <c r="E37" i="5"/>
  <c r="J36" i="5"/>
  <c r="E36" i="5"/>
  <c r="K35" i="5"/>
  <c r="J35" i="5"/>
  <c r="H35" i="5"/>
  <c r="G35" i="5"/>
  <c r="F35" i="5"/>
  <c r="C34" i="5"/>
  <c r="V33" i="5"/>
  <c r="K37" i="5" s="1"/>
  <c r="T33" i="5"/>
  <c r="K36" i="5" s="1"/>
  <c r="U33" i="5"/>
  <c r="H37" i="5" s="1"/>
  <c r="S33" i="5"/>
  <c r="H36" i="5" s="1"/>
  <c r="F33" i="5"/>
  <c r="E33" i="5"/>
  <c r="D33" i="5"/>
  <c r="I33" i="5"/>
  <c r="C33" i="5"/>
  <c r="B33" i="5"/>
  <c r="A33" i="5"/>
  <c r="L32" i="5"/>
  <c r="Q32" i="5" s="1"/>
  <c r="Y32" i="5"/>
  <c r="X32" i="5"/>
  <c r="W32" i="5"/>
  <c r="L31" i="5"/>
  <c r="G31" i="5"/>
  <c r="E31" i="5"/>
  <c r="J30" i="5"/>
  <c r="E30" i="5"/>
  <c r="J29" i="5"/>
  <c r="E29" i="5"/>
  <c r="K28" i="5"/>
  <c r="J28" i="5"/>
  <c r="H28" i="5"/>
  <c r="G28" i="5"/>
  <c r="F28" i="5"/>
  <c r="V27" i="5"/>
  <c r="K30" i="5" s="1"/>
  <c r="T27" i="5"/>
  <c r="K29" i="5" s="1"/>
  <c r="U27" i="5"/>
  <c r="H30" i="5" s="1"/>
  <c r="S27" i="5"/>
  <c r="H29" i="5" s="1"/>
  <c r="F27" i="5"/>
  <c r="E27" i="5"/>
  <c r="D27" i="5"/>
  <c r="I27" i="5"/>
  <c r="C27" i="5"/>
  <c r="B27" i="5"/>
  <c r="A27" i="5"/>
  <c r="A26" i="5"/>
  <c r="B7" i="5"/>
  <c r="A1" i="5"/>
  <c r="G16" i="5" l="1"/>
  <c r="J51" i="5"/>
  <c r="P51" i="5" s="1"/>
  <c r="G51" i="5"/>
  <c r="O51" i="5" s="1"/>
  <c r="G32" i="5"/>
  <c r="O32" i="5" s="1"/>
  <c r="J63" i="5"/>
  <c r="P63" i="5" s="1"/>
  <c r="Z32" i="5"/>
  <c r="J39" i="5"/>
  <c r="P39" i="5" s="1"/>
  <c r="J69" i="5"/>
  <c r="P69" i="5" s="1"/>
  <c r="G17" i="5"/>
  <c r="G63" i="5"/>
  <c r="O63" i="5" s="1"/>
  <c r="G39" i="5"/>
  <c r="O39" i="5" s="1"/>
  <c r="J75" i="5"/>
  <c r="P75" i="5" s="1"/>
  <c r="G15" i="5"/>
  <c r="J32" i="5"/>
  <c r="P32" i="5" s="1"/>
  <c r="L81" i="5"/>
  <c r="G45" i="5"/>
  <c r="O45" i="5" s="1"/>
  <c r="Z45" i="5"/>
  <c r="J45" i="5"/>
  <c r="P45" i="5" s="1"/>
  <c r="G75" i="5"/>
  <c r="O75" i="5" s="1"/>
  <c r="G57" i="5"/>
  <c r="O57" i="5" s="1"/>
  <c r="Z57" i="5"/>
  <c r="J57" i="5"/>
  <c r="P57" i="5" s="1"/>
  <c r="Z69" i="5"/>
  <c r="G69" i="5"/>
  <c r="O69" i="5" s="1"/>
  <c r="L77" i="5"/>
  <c r="R28" i="5"/>
  <c r="Z39" i="5"/>
  <c r="Z51" i="5"/>
  <c r="Z63" i="5"/>
  <c r="Z75" i="5"/>
  <c r="R35" i="5"/>
  <c r="R47" i="5"/>
  <c r="R59" i="5"/>
  <c r="R7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B13" i="3" s="1"/>
  <c r="DA13" i="3"/>
  <c r="DC13" i="3"/>
  <c r="A14" i="3"/>
  <c r="CY14" i="3"/>
  <c r="CZ14" i="3"/>
  <c r="DB14" i="3" s="1"/>
  <c r="DA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G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AC28" i="1"/>
  <c r="AD28" i="1"/>
  <c r="CR28" i="1" s="1"/>
  <c r="AE28" i="1"/>
  <c r="AF28" i="1"/>
  <c r="CT28" i="1" s="1"/>
  <c r="AG28" i="1"/>
  <c r="AH28" i="1"/>
  <c r="CV28" i="1" s="1"/>
  <c r="AI28" i="1"/>
  <c r="AJ28" i="1"/>
  <c r="CX28" i="1" s="1"/>
  <c r="CQ28" i="1"/>
  <c r="P28" i="1" s="1"/>
  <c r="CS28" i="1"/>
  <c r="CU28" i="1"/>
  <c r="CW28" i="1"/>
  <c r="V28" i="1" s="1"/>
  <c r="FR28" i="1"/>
  <c r="GL28" i="1"/>
  <c r="GN28" i="1"/>
  <c r="GO28" i="1"/>
  <c r="GV28" i="1"/>
  <c r="HC28" i="1"/>
  <c r="C29" i="1"/>
  <c r="D29" i="1"/>
  <c r="I29" i="1"/>
  <c r="CX4" i="3" s="1"/>
  <c r="S29" i="1"/>
  <c r="AC29" i="1"/>
  <c r="AD29" i="1"/>
  <c r="CR29" i="1" s="1"/>
  <c r="Q29" i="1" s="1"/>
  <c r="AE29" i="1"/>
  <c r="CS29" i="1" s="1"/>
  <c r="R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T29" i="1"/>
  <c r="CX29" i="1"/>
  <c r="W29" i="1" s="1"/>
  <c r="FR29" i="1"/>
  <c r="GL29" i="1"/>
  <c r="BZ37" i="1" s="1"/>
  <c r="GN29" i="1"/>
  <c r="GO29" i="1"/>
  <c r="GV29" i="1"/>
  <c r="HC29" i="1" s="1"/>
  <c r="GX29" i="1" s="1"/>
  <c r="C30" i="1"/>
  <c r="D30" i="1"/>
  <c r="I30" i="1"/>
  <c r="CX6" i="3" s="1"/>
  <c r="P30" i="1"/>
  <c r="AC30" i="1"/>
  <c r="AD30" i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CS30" i="1"/>
  <c r="R30" i="1" s="1"/>
  <c r="CY30" i="1" s="1"/>
  <c r="X30" i="1" s="1"/>
  <c r="CU30" i="1"/>
  <c r="T30" i="1" s="1"/>
  <c r="CW30" i="1"/>
  <c r="V30" i="1" s="1"/>
  <c r="FR30" i="1"/>
  <c r="GL30" i="1"/>
  <c r="GN30" i="1"/>
  <c r="GO30" i="1"/>
  <c r="GV30" i="1"/>
  <c r="HC30" i="1" s="1"/>
  <c r="GX30" i="1" s="1"/>
  <c r="C31" i="1"/>
  <c r="D31" i="1"/>
  <c r="I31" i="1"/>
  <c r="CX8" i="3" s="1"/>
  <c r="U31" i="1"/>
  <c r="AC31" i="1"/>
  <c r="AE31" i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CX31" i="1"/>
  <c r="W31" i="1" s="1"/>
  <c r="FR31" i="1"/>
  <c r="GL31" i="1"/>
  <c r="GN31" i="1"/>
  <c r="GO31" i="1"/>
  <c r="GV31" i="1"/>
  <c r="GX31" i="1"/>
  <c r="HC31" i="1"/>
  <c r="C32" i="1"/>
  <c r="D32" i="1"/>
  <c r="I32" i="1"/>
  <c r="AC32" i="1"/>
  <c r="AD32" i="1"/>
  <c r="CR32" i="1" s="1"/>
  <c r="Q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S32" i="1"/>
  <c r="R32" i="1" s="1"/>
  <c r="CU32" i="1"/>
  <c r="T32" i="1" s="1"/>
  <c r="CW32" i="1"/>
  <c r="V32" i="1" s="1"/>
  <c r="FR32" i="1"/>
  <c r="GL32" i="1"/>
  <c r="GN32" i="1"/>
  <c r="GO32" i="1"/>
  <c r="GV32" i="1"/>
  <c r="HC32" i="1"/>
  <c r="GX32" i="1" s="1"/>
  <c r="C33" i="1"/>
  <c r="D33" i="1"/>
  <c r="I33" i="1"/>
  <c r="CX12" i="3" s="1"/>
  <c r="T33" i="1"/>
  <c r="W33" i="1"/>
  <c r="AC33" i="1"/>
  <c r="AD33" i="1"/>
  <c r="CR33" i="1" s="1"/>
  <c r="Q33" i="1" s="1"/>
  <c r="AE33" i="1"/>
  <c r="CS33" i="1" s="1"/>
  <c r="R33" i="1" s="1"/>
  <c r="AF33" i="1"/>
  <c r="AG33" i="1"/>
  <c r="AH33" i="1"/>
  <c r="AI33" i="1"/>
  <c r="CW33" i="1" s="1"/>
  <c r="V33" i="1" s="1"/>
  <c r="AJ33" i="1"/>
  <c r="CQ33" i="1"/>
  <c r="P33" i="1" s="1"/>
  <c r="CT33" i="1"/>
  <c r="S33" i="1" s="1"/>
  <c r="CZ33" i="1" s="1"/>
  <c r="Y33" i="1" s="1"/>
  <c r="CU33" i="1"/>
  <c r="CV33" i="1"/>
  <c r="U33" i="1" s="1"/>
  <c r="CX33" i="1"/>
  <c r="CY33" i="1"/>
  <c r="X33" i="1" s="1"/>
  <c r="FR33" i="1"/>
  <c r="GL33" i="1"/>
  <c r="GN33" i="1"/>
  <c r="GO33" i="1"/>
  <c r="GV33" i="1"/>
  <c r="HC33" i="1" s="1"/>
  <c r="GX33" i="1" s="1"/>
  <c r="C34" i="1"/>
  <c r="D34" i="1"/>
  <c r="I34" i="1"/>
  <c r="AC34" i="1"/>
  <c r="AE34" i="1"/>
  <c r="AD34" i="1" s="1"/>
  <c r="AF34" i="1"/>
  <c r="CT34" i="1" s="1"/>
  <c r="AG34" i="1"/>
  <c r="AH34" i="1"/>
  <c r="AI34" i="1"/>
  <c r="CW34" i="1" s="1"/>
  <c r="AJ34" i="1"/>
  <c r="CX34" i="1" s="1"/>
  <c r="CQ34" i="1"/>
  <c r="CU34" i="1"/>
  <c r="CV34" i="1"/>
  <c r="FR34" i="1"/>
  <c r="GL34" i="1"/>
  <c r="GN34" i="1"/>
  <c r="GO34" i="1"/>
  <c r="GV34" i="1"/>
  <c r="HC34" i="1" s="1"/>
  <c r="GX34" i="1" s="1"/>
  <c r="C35" i="1"/>
  <c r="D35" i="1"/>
  <c r="I35" i="1"/>
  <c r="AC35" i="1"/>
  <c r="AB35" i="1" s="1"/>
  <c r="AE35" i="1"/>
  <c r="AD35" i="1" s="1"/>
  <c r="AF35" i="1"/>
  <c r="CT35" i="1" s="1"/>
  <c r="S35" i="1" s="1"/>
  <c r="AG35" i="1"/>
  <c r="AH35" i="1"/>
  <c r="CV35" i="1" s="1"/>
  <c r="AI35" i="1"/>
  <c r="AJ35" i="1"/>
  <c r="CX35" i="1" s="1"/>
  <c r="CQ35" i="1"/>
  <c r="CR35" i="1"/>
  <c r="CS35" i="1"/>
  <c r="R35" i="1" s="1"/>
  <c r="CU35" i="1"/>
  <c r="CW35" i="1"/>
  <c r="FR35" i="1"/>
  <c r="GL35" i="1"/>
  <c r="GN35" i="1"/>
  <c r="GO35" i="1"/>
  <c r="GV35" i="1"/>
  <c r="HC35" i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AO37" i="1"/>
  <c r="AO26" i="1" s="1"/>
  <c r="AS37" i="1"/>
  <c r="BX37" i="1"/>
  <c r="BX26" i="1" s="1"/>
  <c r="BY37" i="1"/>
  <c r="CB37" i="1"/>
  <c r="CB26" i="1" s="1"/>
  <c r="CC37" i="1"/>
  <c r="CG37" i="1"/>
  <c r="AX37" i="1" s="1"/>
  <c r="CK37" i="1"/>
  <c r="CL37" i="1"/>
  <c r="CL26" i="1" s="1"/>
  <c r="B66" i="1"/>
  <c r="B22" i="1" s="1"/>
  <c r="C66" i="1"/>
  <c r="C22" i="1" s="1"/>
  <c r="D66" i="1"/>
  <c r="D22" i="1" s="1"/>
  <c r="F66" i="1"/>
  <c r="F22" i="1" s="1"/>
  <c r="G66" i="1"/>
  <c r="G22" i="1" s="1"/>
  <c r="AS66" i="1"/>
  <c r="B95" i="1"/>
  <c r="B18" i="1" s="1"/>
  <c r="C95" i="1"/>
  <c r="C18" i="1" s="1"/>
  <c r="D95" i="1"/>
  <c r="D18" i="1" s="1"/>
  <c r="F95" i="1"/>
  <c r="F18" i="1" s="1"/>
  <c r="G95" i="1"/>
  <c r="G18" i="1" s="1"/>
  <c r="G77" i="5" l="1"/>
  <c r="G14" i="5"/>
  <c r="G18" i="5"/>
  <c r="G81" i="5"/>
  <c r="J81" i="5"/>
  <c r="K93" i="5" s="1"/>
  <c r="J77" i="5"/>
  <c r="G20" i="5"/>
  <c r="CY35" i="1"/>
  <c r="X35" i="1" s="1"/>
  <c r="CZ35" i="1"/>
  <c r="Y35" i="1" s="1"/>
  <c r="CK26" i="1"/>
  <c r="BB37" i="1"/>
  <c r="CX16" i="3"/>
  <c r="CX15" i="3"/>
  <c r="CX14" i="3"/>
  <c r="CX13" i="3"/>
  <c r="CS34" i="1"/>
  <c r="R34" i="1" s="1"/>
  <c r="CZ32" i="1"/>
  <c r="Y32" i="1" s="1"/>
  <c r="CY32" i="1"/>
  <c r="X32" i="1" s="1"/>
  <c r="AB32" i="1"/>
  <c r="CR30" i="1"/>
  <c r="Q30" i="1" s="1"/>
  <c r="AB30" i="1"/>
  <c r="CX2" i="3"/>
  <c r="CX1" i="3"/>
  <c r="AB34" i="1"/>
  <c r="CR34" i="1"/>
  <c r="Q34" i="1" s="1"/>
  <c r="Q35" i="1"/>
  <c r="AT37" i="1"/>
  <c r="CC26" i="1"/>
  <c r="P34" i="1"/>
  <c r="CY31" i="1"/>
  <c r="X31" i="1" s="1"/>
  <c r="BZ26" i="1"/>
  <c r="AQ37" i="1"/>
  <c r="CQ29" i="1"/>
  <c r="P29" i="1" s="1"/>
  <c r="CP29" i="1" s="1"/>
  <c r="O29" i="1" s="1"/>
  <c r="AB29" i="1"/>
  <c r="AS22" i="1"/>
  <c r="AS95" i="1"/>
  <c r="F83" i="1"/>
  <c r="E16" i="2" s="1"/>
  <c r="AP37" i="1"/>
  <c r="BY26" i="1"/>
  <c r="CI37" i="1"/>
  <c r="F54" i="1"/>
  <c r="AS26" i="1"/>
  <c r="V34" i="1"/>
  <c r="AI37" i="1" s="1"/>
  <c r="AC37" i="1"/>
  <c r="AX26" i="1"/>
  <c r="AX66" i="1"/>
  <c r="F44" i="1"/>
  <c r="U35" i="1"/>
  <c r="AO66" i="1"/>
  <c r="F41" i="1"/>
  <c r="V35" i="1"/>
  <c r="CP33" i="1"/>
  <c r="O33" i="1" s="1"/>
  <c r="W35" i="1"/>
  <c r="U34" i="1"/>
  <c r="T34" i="1"/>
  <c r="CP30" i="1"/>
  <c r="O30" i="1" s="1"/>
  <c r="R28" i="1"/>
  <c r="W28" i="1"/>
  <c r="S28" i="1"/>
  <c r="AB28" i="1"/>
  <c r="BC37" i="1"/>
  <c r="T35" i="1"/>
  <c r="P35" i="1"/>
  <c r="CZ30" i="1"/>
  <c r="Y30" i="1" s="1"/>
  <c r="CY29" i="1"/>
  <c r="X29" i="1" s="1"/>
  <c r="CZ29" i="1"/>
  <c r="Y29" i="1" s="1"/>
  <c r="T28" i="1"/>
  <c r="AG37" i="1" s="1"/>
  <c r="W34" i="1"/>
  <c r="S34" i="1"/>
  <c r="AB33" i="1"/>
  <c r="CP32" i="1"/>
  <c r="O32" i="1" s="1"/>
  <c r="CX10" i="3"/>
  <c r="CX9" i="3"/>
  <c r="CS31" i="1"/>
  <c r="R31" i="1" s="1"/>
  <c r="CZ31" i="1" s="1"/>
  <c r="Y31" i="1" s="1"/>
  <c r="AD31" i="1"/>
  <c r="CR31" i="1" s="1"/>
  <c r="Q31" i="1" s="1"/>
  <c r="GX28" i="1"/>
  <c r="CJ37" i="1" s="1"/>
  <c r="U28" i="1"/>
  <c r="Q28" i="1"/>
  <c r="CP28" i="1" s="1"/>
  <c r="O28" i="1" s="1"/>
  <c r="CQ31" i="1"/>
  <c r="P31" i="1" s="1"/>
  <c r="CP31" i="1" s="1"/>
  <c r="O31" i="1" s="1"/>
  <c r="CX5" i="3"/>
  <c r="K95" i="5" l="1"/>
  <c r="K96" i="5" s="1"/>
  <c r="K97" i="5" s="1"/>
  <c r="GP28" i="1"/>
  <c r="GM28" i="1"/>
  <c r="GP33" i="1"/>
  <c r="GM33" i="1"/>
  <c r="E18" i="2"/>
  <c r="AG26" i="1"/>
  <c r="T37" i="1"/>
  <c r="CP35" i="1"/>
  <c r="O35" i="1" s="1"/>
  <c r="CY28" i="1"/>
  <c r="X28" i="1" s="1"/>
  <c r="CZ28" i="1"/>
  <c r="Y28" i="1" s="1"/>
  <c r="AF37" i="1"/>
  <c r="CI26" i="1"/>
  <c r="AZ37" i="1"/>
  <c r="AS18" i="1"/>
  <c r="F112" i="1"/>
  <c r="AQ26" i="1"/>
  <c r="F47" i="1"/>
  <c r="AQ66" i="1"/>
  <c r="CP34" i="1"/>
  <c r="O34" i="1" s="1"/>
  <c r="GM29" i="1"/>
  <c r="GP29" i="1"/>
  <c r="GP31" i="1"/>
  <c r="GM31" i="1"/>
  <c r="GP32" i="1"/>
  <c r="GM32" i="1"/>
  <c r="AI26" i="1"/>
  <c r="V37" i="1"/>
  <c r="CJ26" i="1"/>
  <c r="BA37" i="1"/>
  <c r="GP30" i="1"/>
  <c r="GM30" i="1"/>
  <c r="AC26" i="1"/>
  <c r="CH37" i="1"/>
  <c r="CE37" i="1"/>
  <c r="P37" i="1"/>
  <c r="CF37" i="1"/>
  <c r="BB26" i="1"/>
  <c r="F50" i="1"/>
  <c r="BB66" i="1"/>
  <c r="AD37" i="1"/>
  <c r="AJ37" i="1"/>
  <c r="AX22" i="1"/>
  <c r="AX95" i="1"/>
  <c r="F73" i="1"/>
  <c r="AH37" i="1"/>
  <c r="CZ34" i="1"/>
  <c r="Y34" i="1" s="1"/>
  <c r="CY34" i="1"/>
  <c r="X34" i="1" s="1"/>
  <c r="BC26" i="1"/>
  <c r="BC66" i="1"/>
  <c r="F53" i="1"/>
  <c r="AE37" i="1"/>
  <c r="AO22" i="1"/>
  <c r="F70" i="1"/>
  <c r="AO95" i="1"/>
  <c r="AP26" i="1"/>
  <c r="F46" i="1"/>
  <c r="AP66" i="1"/>
  <c r="AT26" i="1"/>
  <c r="AT66" i="1"/>
  <c r="F55" i="1"/>
  <c r="AB31" i="1"/>
  <c r="AD26" i="1" l="1"/>
  <c r="Q37" i="1"/>
  <c r="CF26" i="1"/>
  <c r="AW37" i="1"/>
  <c r="GP35" i="1"/>
  <c r="GM35" i="1"/>
  <c r="AT22" i="1"/>
  <c r="AT95" i="1"/>
  <c r="F84" i="1"/>
  <c r="F16" i="2" s="1"/>
  <c r="AE26" i="1"/>
  <c r="R37" i="1"/>
  <c r="AX18" i="1"/>
  <c r="F102" i="1"/>
  <c r="BB22" i="1"/>
  <c r="F79" i="1"/>
  <c r="BB95" i="1"/>
  <c r="P26" i="1"/>
  <c r="P66" i="1"/>
  <c r="F40" i="1"/>
  <c r="V26" i="1"/>
  <c r="F60" i="1"/>
  <c r="V66" i="1"/>
  <c r="GP34" i="1"/>
  <c r="GM34" i="1"/>
  <c r="AF26" i="1"/>
  <c r="S37" i="1"/>
  <c r="T26" i="1"/>
  <c r="F58" i="1"/>
  <c r="T66" i="1"/>
  <c r="AO18" i="1"/>
  <c r="F99" i="1"/>
  <c r="CE26" i="1"/>
  <c r="AV37" i="1"/>
  <c r="AQ22" i="1"/>
  <c r="F76" i="1"/>
  <c r="AQ95" i="1"/>
  <c r="AL37" i="1"/>
  <c r="AP22" i="1"/>
  <c r="F75" i="1"/>
  <c r="G16" i="2" s="1"/>
  <c r="G18" i="2" s="1"/>
  <c r="AP95" i="1"/>
  <c r="BC22" i="1"/>
  <c r="F82" i="1"/>
  <c r="BC95" i="1"/>
  <c r="AH26" i="1"/>
  <c r="U37" i="1"/>
  <c r="AJ26" i="1"/>
  <c r="W37" i="1"/>
  <c r="CH26" i="1"/>
  <c r="AY37" i="1"/>
  <c r="BA26" i="1"/>
  <c r="F57" i="1"/>
  <c r="BA66" i="1"/>
  <c r="AZ26" i="1"/>
  <c r="F48" i="1"/>
  <c r="AZ66" i="1"/>
  <c r="AK37" i="1"/>
  <c r="AB37" i="1"/>
  <c r="CA37" i="1"/>
  <c r="CD37" i="1"/>
  <c r="AB26" i="1" l="1"/>
  <c r="O37" i="1"/>
  <c r="AY26" i="1"/>
  <c r="AY66" i="1"/>
  <c r="F45" i="1"/>
  <c r="U26" i="1"/>
  <c r="F59" i="1"/>
  <c r="U66" i="1"/>
  <c r="AK26" i="1"/>
  <c r="X37" i="1"/>
  <c r="BA22" i="1"/>
  <c r="F86" i="1"/>
  <c r="BA95" i="1"/>
  <c r="AP18" i="1"/>
  <c r="F104" i="1"/>
  <c r="F124" i="1" s="1"/>
  <c r="AQ18" i="1"/>
  <c r="F105" i="1"/>
  <c r="BB18" i="1"/>
  <c r="F108" i="1"/>
  <c r="AT18" i="1"/>
  <c r="F113" i="1"/>
  <c r="F43" i="1"/>
  <c r="AW66" i="1"/>
  <c r="AW26" i="1"/>
  <c r="CD26" i="1"/>
  <c r="AU37" i="1"/>
  <c r="F77" i="1"/>
  <c r="AZ22" i="1"/>
  <c r="AZ95" i="1"/>
  <c r="W26" i="1"/>
  <c r="W66" i="1"/>
  <c r="F61" i="1"/>
  <c r="BC18" i="1"/>
  <c r="F111" i="1"/>
  <c r="R26" i="1"/>
  <c r="F51" i="1"/>
  <c r="R66" i="1"/>
  <c r="CA26" i="1"/>
  <c r="AR37" i="1"/>
  <c r="S26" i="1"/>
  <c r="S66" i="1"/>
  <c r="F52" i="1"/>
  <c r="V22" i="1"/>
  <c r="V95" i="1"/>
  <c r="F89" i="1"/>
  <c r="F69" i="1"/>
  <c r="P95" i="1"/>
  <c r="P22" i="1"/>
  <c r="Q66" i="1"/>
  <c r="F49" i="1"/>
  <c r="Q26" i="1"/>
  <c r="AL26" i="1"/>
  <c r="Y37" i="1"/>
  <c r="AV26" i="1"/>
  <c r="F42" i="1"/>
  <c r="AV66" i="1"/>
  <c r="T22" i="1"/>
  <c r="F87" i="1"/>
  <c r="T95" i="1"/>
  <c r="F18" i="2"/>
  <c r="AU26" i="1" l="1"/>
  <c r="AU66" i="1"/>
  <c r="F56" i="1"/>
  <c r="X26" i="1"/>
  <c r="F62" i="1"/>
  <c r="X66" i="1"/>
  <c r="O26" i="1"/>
  <c r="O66" i="1"/>
  <c r="F39" i="1"/>
  <c r="Y26" i="1"/>
  <c r="F63" i="1"/>
  <c r="Y66" i="1"/>
  <c r="Q22" i="1"/>
  <c r="F78" i="1"/>
  <c r="Q95" i="1"/>
  <c r="S22" i="1"/>
  <c r="S95" i="1"/>
  <c r="F81" i="1"/>
  <c r="J16" i="2" s="1"/>
  <c r="J18" i="2" s="1"/>
  <c r="R22" i="1"/>
  <c r="R95" i="1"/>
  <c r="F80" i="1"/>
  <c r="AZ18" i="1"/>
  <c r="F106" i="1"/>
  <c r="BA18" i="1"/>
  <c r="F115" i="1"/>
  <c r="F71" i="1"/>
  <c r="AV22" i="1"/>
  <c r="AV95" i="1"/>
  <c r="V18" i="1"/>
  <c r="F118" i="1"/>
  <c r="U22" i="1"/>
  <c r="U95" i="1"/>
  <c r="F88" i="1"/>
  <c r="AY22" i="1"/>
  <c r="F74" i="1"/>
  <c r="AY95" i="1"/>
  <c r="T18" i="1"/>
  <c r="F116" i="1"/>
  <c r="P18" i="1"/>
  <c r="F98" i="1"/>
  <c r="AR26" i="1"/>
  <c r="F64" i="1"/>
  <c r="AR66" i="1"/>
  <c r="W22" i="1"/>
  <c r="F90" i="1"/>
  <c r="W95" i="1"/>
  <c r="AW22" i="1"/>
  <c r="AW95" i="1"/>
  <c r="F72" i="1"/>
  <c r="AW18" i="1" l="1"/>
  <c r="F101" i="1"/>
  <c r="F125" i="1" s="1"/>
  <c r="F134" i="1" s="1"/>
  <c r="AY18" i="1"/>
  <c r="F103" i="1"/>
  <c r="U18" i="1"/>
  <c r="F117" i="1"/>
  <c r="AV18" i="1"/>
  <c r="F100" i="1"/>
  <c r="R18" i="1"/>
  <c r="F109" i="1"/>
  <c r="Y22" i="1"/>
  <c r="F92" i="1"/>
  <c r="Y95" i="1"/>
  <c r="O22" i="1"/>
  <c r="O95" i="1"/>
  <c r="F68" i="1"/>
  <c r="AR22" i="1"/>
  <c r="F93" i="1"/>
  <c r="AR95" i="1"/>
  <c r="Q18" i="1"/>
  <c r="F107" i="1"/>
  <c r="F119" i="1"/>
  <c r="W18" i="1"/>
  <c r="X22" i="1"/>
  <c r="F91" i="1"/>
  <c r="X95" i="1"/>
  <c r="AU22" i="1"/>
  <c r="F85" i="1"/>
  <c r="H16" i="2" s="1"/>
  <c r="AU95" i="1"/>
  <c r="F110" i="1"/>
  <c r="S18" i="1"/>
  <c r="AR18" i="1" l="1"/>
  <c r="F122" i="1"/>
  <c r="F123" i="1" s="1"/>
  <c r="F127" i="1" s="1"/>
  <c r="O18" i="1"/>
  <c r="F97" i="1"/>
  <c r="H18" i="2"/>
  <c r="I16" i="2"/>
  <c r="I18" i="2" s="1"/>
  <c r="X18" i="1"/>
  <c r="F120" i="1"/>
  <c r="F114" i="1"/>
  <c r="F126" i="1" s="1"/>
  <c r="F136" i="1" s="1"/>
  <c r="AU18" i="1"/>
  <c r="Y18" i="1"/>
  <c r="F121" i="1"/>
  <c r="F128" i="1" l="1"/>
  <c r="F129" i="1" s="1"/>
  <c r="F130" i="1" l="1"/>
  <c r="F131" i="1" s="1"/>
  <c r="F132" i="1" l="1"/>
  <c r="F133" i="1" s="1"/>
  <c r="F135" i="1" s="1"/>
</calcChain>
</file>

<file path=xl/sharedStrings.xml><?xml version="1.0" encoding="utf-8"?>
<sst xmlns="http://schemas.openxmlformats.org/spreadsheetml/2006/main" count="1250" uniqueCount="250">
  <si>
    <t>Smeta.RU  (495) 974-1589</t>
  </si>
  <si>
    <t>_PS_</t>
  </si>
  <si>
    <t>Smeta.RU</t>
  </si>
  <si>
    <t>ФГУП ЦНРПМ  Доп. раб. место  MCCS-0015252</t>
  </si>
  <si>
    <t>Новый объект_(Копия)</t>
  </si>
  <si>
    <t>ЭО ПНР Исп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</si>
  <si>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</si>
  <si>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</si>
  <si>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</si>
  <si>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</si>
  <si>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</si>
  <si>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</si>
  <si>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</si>
  <si>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</si>
  <si>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ПНР</t>
  </si>
  <si>
    <t>1</t>
  </si>
  <si>
    <t>п01-11-013-01</t>
  </si>
  <si>
    <t>Замер полного сопротивления цепи "фаза-нуль"</t>
  </si>
  <si>
    <t>ШТ</t>
  </si>
  <si>
    <t>ФЕРп-2001, п01-11-013-01, приказ Минстроя России №1039/пр от 30.12.2016г.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</si>
  <si>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</si>
  <si>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</si>
  <si>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</si>
  <si>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2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</si>
  <si>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</si>
  <si>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</si>
  <si>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</si>
  <si>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ФЕРп-2001, п01-11-011-01, приказ Минстроя России №1039/пр от 30.12.2016г.</t>
  </si>
  <si>
    <t>3</t>
  </si>
  <si>
    <t>п01-11-010-01</t>
  </si>
  <si>
    <t>Измерение сопротивления растеканию тока заземлителя</t>
  </si>
  <si>
    <t>измерение</t>
  </si>
  <si>
    <t>ФЕРп-2001, п01-11-010-01, приказ Минстроя России №1039/пр от 30.12.2016г.</t>
  </si>
  <si>
    <t>4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</si>
  <si>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</si>
  <si>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</si>
  <si>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ФЕРп-2001, п01-11-028-01, приказ Минстроя России №1039/пр от 30.12.2016г.</t>
  </si>
  <si>
    <t>5</t>
  </si>
  <si>
    <t>п01-11-010-03</t>
  </si>
  <si>
    <t>Измерение сопротивления растеканию тока контура с диагональю до 200 м</t>
  </si>
  <si>
    <t>ФЕРп-2001, п01-11-010-03, приказ Минстроя России №1039/пр от 30.12.2016г.</t>
  </si>
  <si>
    <t>6</t>
  </si>
  <si>
    <t>п01-03-001-01</t>
  </si>
  <si>
    <t>Выключатель однополюсный напряжением до 1 кВ с электромагнитным, тепловым или комбинированным расцепителем</t>
  </si>
  <si>
    <t>ФЕРп-2001, п01-03-001-01, приказ Минстроя России №1039/пр от 30.12.2016г.</t>
  </si>
  <si>
    <t>7</t>
  </si>
  <si>
    <t>п01-03-001-02</t>
  </si>
  <si>
    <t>Выключатель однополюсный напряжением до 1 кВ с устройством защитного отключения</t>
  </si>
  <si>
    <t>ФЕРп-2001, п01-03-001-02, приказ Минстроя России №1039/пр от 30.12.2016г.</t>
  </si>
  <si>
    <t>8</t>
  </si>
  <si>
    <t>п01-03-002-04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</si>
  <si>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</si>
  <si>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ФЕРп-2001, п01-03-002-04,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</si>
  <si>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</si>
  <si>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</si>
  <si>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</si>
  <si>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</si>
  <si>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</si>
  <si>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</si>
  <si>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</si>
  <si>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</si>
  <si>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</si>
  <si>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</si>
  <si>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</si>
  <si>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</si>
  <si>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</si>
  <si>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</si>
  <si>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</si>
  <si>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</si>
  <si>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</si>
  <si>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</si>
  <si>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</si>
  <si>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</si>
  <si>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</si>
  <si>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</si>
  <si>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</si>
  <si>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</si>
  <si>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</si>
  <si>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</si>
  <si>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</si>
  <si>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</si>
  <si>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</si>
  <si>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</si>
  <si>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</si>
  <si>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</si>
  <si>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</si>
  <si>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</si>
  <si>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</si>
  <si>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</si>
  <si>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</si>
  <si>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</si>
  <si>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</si>
  <si>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</si>
  <si>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</si>
  <si>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</si>
  <si>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</si>
  <si>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</si>
  <si>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</si>
  <si>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</si>
  <si>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</si>
  <si>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</si>
  <si>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</si>
  <si>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</si>
  <si>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</si>
  <si>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</si>
  <si>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</si>
  <si>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</si>
  <si>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</si>
  <si>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</si>
  <si>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</si>
  <si>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</si>
  <si>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</si>
  <si>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</si>
  <si>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</si>
  <si>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</si>
  <si>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</si>
  <si>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</si>
  <si>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</si>
  <si>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</si>
  <si>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</si>
  <si>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</si>
  <si>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</si>
  <si>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</si>
  <si>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</si>
  <si>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</si>
  <si>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</si>
  <si>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</si>
  <si>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</si>
  <si>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</si>
  <si>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</si>
  <si>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</si>
  <si>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</si>
  <si>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</si>
  <si>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</si>
  <si>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</si>
  <si>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</si>
  <si>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</si>
  <si>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</si>
  <si>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</si>
  <si>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</si>
  <si>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</si>
  <si>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</si>
  <si>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</si>
  <si>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</si>
  <si>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</si>
  <si>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</si>
  <si>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</si>
  <si>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</si>
  <si>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</si>
  <si>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</si>
  <si>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</si>
  <si>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</si>
  <si>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</si>
  <si>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</si>
  <si>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</si>
  <si>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</si>
  <si>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</si>
  <si>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</si>
  <si>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</si>
  <si>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</si>
  <si>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</si>
  <si>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</si>
  <si>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</si>
  <si>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</si>
  <si>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</si>
  <si>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</si>
  <si>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</si>
  <si>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</si>
  <si>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</si>
  <si>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</si>
  <si>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</si>
  <si>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</si>
  <si>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</si>
  <si>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</si>
  <si>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</si>
  <si>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</si>
  <si>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</si>
  <si>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</si>
  <si>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</si>
  <si>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</si>
  <si>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</si>
  <si>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</si>
  <si>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</si>
  <si>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</si>
  <si>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</si>
  <si>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</si>
  <si>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</si>
  <si>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</si>
  <si>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</si>
  <si>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</si>
  <si>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</si>
  <si>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</si>
  <si>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</si>
  <si>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</si>
  <si>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</si>
  <si>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</si>
  <si>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2-200-60</t>
  </si>
  <si>
    <t>Электромонтажник-наладчик, разряд VI</t>
  </si>
  <si>
    <t>чел.-ч.</t>
  </si>
  <si>
    <t>2-400-30</t>
  </si>
  <si>
    <t>Инженер по наладке и испытаниям, категория III</t>
  </si>
  <si>
    <t>2-200-40</t>
  </si>
  <si>
    <t>Электромонтажник-наладчик, разряд IV</t>
  </si>
  <si>
    <t>2-300-20</t>
  </si>
  <si>
    <t>Техник по наладке и испытаниям, категория II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</si>
  <si>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</si>
  <si>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</si>
  <si>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</si>
  <si>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</si>
  <si>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</si>
  <si>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</si>
  <si>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</si>
  <si>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</si>
  <si>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</si>
  <si>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</si>
  <si>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</si>
  <si>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</si>
  <si>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</si>
  <si>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</si>
  <si>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</si>
  <si>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</si>
  <si>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</si>
  <si>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</si>
  <si>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</si>
  <si>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</si>
  <si>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</si>
  <si>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</si>
  <si>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</si>
  <si>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</si>
  <si>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</si>
  <si>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</si>
  <si>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</si>
  <si>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</si>
  <si>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</si>
  <si>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</si>
  <si>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</si>
  <si>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</si>
  <si>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</si>
  <si>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</si>
  <si>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</si>
  <si>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</si>
  <si>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</si>
  <si>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</si>
  <si>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</si>
  <si>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проекта______________________________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</si>
  <si>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Баня братская, 1851 год</t>
  </si>
  <si>
    <t>ЛОКАЛЬНАЯ СМЕТА № 07-01-01</t>
  </si>
  <si>
    <t>Приспособления для современного использования. Электроосвещение и электрооборудование. Пусконаладочные работы</t>
  </si>
  <si>
    <t>ПНР в текущих ценах 4 квартала 2018 года согласно письму Минстроя РФ от 21.12.2018 № 51276-ДВ/09 для Архангельской области базовый район с К=22,95</t>
  </si>
  <si>
    <t>в том числе стоимость ПНР "вхолостую" 80%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</si>
</sst>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8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0" xfId="0" applyFont="1"/>
    <xf numFmtId="164" fontId="14" fillId="0" borderId="0" xfId="0" applyNumberFormat="1" applyFont="1" applyAlignment="1">
      <alignment horizontal="right"/>
    </xf>
    <xf numFmtId="0" fontId="14" fillId="0" borderId="0" xfId="0" applyFont="1"/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/>
    <xf numFmtId="0" fontId="12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2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164" fontId="14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2" fontId="16" fillId="0" borderId="0" xfId="0" applyNumberFormat="1" applyFont="1" applyFill="1" applyAlignment="1">
      <alignment horizontal="left" vertical="top" wrapText="1"/>
    </xf>
    <xf numFmtId="164" fontId="1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right" vertical="top"/>
    </xf>
    <xf numFmtId="4" fontId="8" fillId="0" borderId="0" xfId="0" applyNumberFormat="1" applyFont="1" applyFill="1" applyAlignment="1">
      <alignment horizontal="right" vertical="top"/>
    </xf>
    <xf numFmtId="2" fontId="14" fillId="0" borderId="0" xfId="0" applyNumberFormat="1" applyFont="1" applyFill="1" applyAlignment="1">
      <alignment horizontal="left" vertical="top" wrapText="1"/>
    </xf>
    <xf numFmtId="2" fontId="14" fillId="0" borderId="0" xfId="0" applyNumberFormat="1" applyFont="1" applyFill="1" applyAlignment="1">
      <alignment horizontal="right" vertical="top"/>
    </xf>
    <xf numFmtId="4" fontId="14" fillId="0" borderId="0" xfId="0" applyNumberFormat="1" applyFont="1" applyFill="1" applyAlignment="1">
      <alignment horizontal="right" vertical="top"/>
    </xf>
    <xf numFmtId="2" fontId="16" fillId="0" borderId="0" xfId="0" applyNumberFormat="1" applyFont="1" applyFill="1" applyAlignment="1">
      <alignment horizontal="right" vertical="top"/>
    </xf>
    <xf numFmtId="4" fontId="16" fillId="0" borderId="0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view="pageLayout" topLeftCell="A184" zoomScaleNormal="100" workbookViewId="0">
      <selection activeCell="D103" sqref="D103:H108"/>
    </sheetView>
  </sheetViews>
  <sheetFormatPr defaultRowHeight="13.2" x14ac:dyDescent="0.25"/>
  <cols>
    <col min="1" max="1" width="5.77734375" customWidth="1"/>
    <col min="2" max="2" width="14.5546875" customWidth="1"/>
    <col min="3" max="3" width="40.77734375" customWidth="1"/>
    <col min="4" max="5" width="10.77734375" customWidth="1"/>
    <col min="6" max="8" width="12.77734375" customWidth="1"/>
    <col min="9" max="9" width="10.664062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6.2" customHeight="1" x14ac:dyDescent="0.25">
      <c r="A2" s="9"/>
      <c r="B2" s="59" t="s">
        <v>245</v>
      </c>
      <c r="C2" s="59"/>
      <c r="D2" s="59"/>
      <c r="E2" s="59"/>
      <c r="F2" s="59"/>
      <c r="G2" s="59"/>
      <c r="H2" s="59"/>
      <c r="I2" s="59"/>
      <c r="J2" s="59"/>
      <c r="K2" s="59"/>
      <c r="L2" s="9"/>
    </row>
    <row r="3" spans="1:12" ht="13.8" x14ac:dyDescent="0.25">
      <c r="A3" s="10"/>
      <c r="B3" s="60" t="s">
        <v>205</v>
      </c>
      <c r="C3" s="60"/>
      <c r="D3" s="60"/>
      <c r="E3" s="60"/>
      <c r="F3" s="60"/>
      <c r="G3" s="60"/>
      <c r="H3" s="60"/>
      <c r="I3" s="60"/>
      <c r="J3" s="60"/>
      <c r="K3" s="60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61" t="s">
        <v>246</v>
      </c>
      <c r="C5" s="61"/>
      <c r="D5" s="61"/>
      <c r="E5" s="61"/>
      <c r="F5" s="61"/>
      <c r="G5" s="61"/>
      <c r="H5" s="61"/>
      <c r="I5" s="61"/>
      <c r="J5" s="61"/>
      <c r="K5" s="61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2" t="str">
        <f>IF(Source!G20&lt;&gt;"Новая локальная смета", Source!G20, "")</f>
        <v/>
      </c>
      <c r="C7" s="62"/>
      <c r="D7" s="62"/>
      <c r="E7" s="62"/>
      <c r="F7" s="62"/>
      <c r="G7" s="62"/>
      <c r="H7" s="62"/>
      <c r="I7" s="62"/>
      <c r="J7" s="62"/>
      <c r="K7" s="62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63" t="s">
        <v>247</v>
      </c>
      <c r="C9" s="63"/>
      <c r="D9" s="63"/>
      <c r="E9" s="63"/>
      <c r="F9" s="63"/>
      <c r="G9" s="63"/>
      <c r="H9" s="63"/>
      <c r="I9" s="63"/>
      <c r="J9" s="63"/>
      <c r="K9" s="63"/>
      <c r="L9" s="14"/>
    </row>
    <row r="10" spans="1:12" ht="13.8" x14ac:dyDescent="0.25">
      <c r="A10" s="11"/>
      <c r="B10" s="64" t="s">
        <v>206</v>
      </c>
      <c r="C10" s="64"/>
      <c r="D10" s="64"/>
      <c r="E10" s="64"/>
      <c r="F10" s="64"/>
      <c r="G10" s="64"/>
      <c r="H10" s="64"/>
      <c r="I10" s="64"/>
      <c r="J10" s="64"/>
      <c r="K10" s="64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65" t="s">
        <v>207</v>
      </c>
      <c r="H13" s="65"/>
      <c r="I13" s="65" t="s">
        <v>208</v>
      </c>
      <c r="J13" s="65"/>
      <c r="K13" s="11"/>
      <c r="L13" s="11"/>
    </row>
    <row r="14" spans="1:12" ht="13.8" x14ac:dyDescent="0.25">
      <c r="A14" s="11"/>
      <c r="B14" s="11"/>
      <c r="C14" s="55" t="s">
        <v>209</v>
      </c>
      <c r="D14" s="55"/>
      <c r="E14" s="55"/>
      <c r="F14" s="55"/>
      <c r="G14" s="56">
        <f>SUM(O25:O82)/1000</f>
        <v>2.0164799999999996</v>
      </c>
      <c r="H14" s="56"/>
      <c r="I14" s="56">
        <v>47.2</v>
      </c>
      <c r="J14" s="56"/>
      <c r="K14" s="58" t="s">
        <v>210</v>
      </c>
      <c r="L14" s="58"/>
    </row>
    <row r="15" spans="1:12" ht="13.8" x14ac:dyDescent="0.25">
      <c r="A15" s="11"/>
      <c r="B15" s="11"/>
      <c r="C15" s="57" t="s">
        <v>211</v>
      </c>
      <c r="D15" s="57"/>
      <c r="E15" s="57"/>
      <c r="F15" s="57"/>
      <c r="G15" s="56">
        <f>SUM(W25:W82)/1000</f>
        <v>0</v>
      </c>
      <c r="H15" s="56"/>
      <c r="I15" s="56"/>
      <c r="J15" s="56"/>
      <c r="K15" s="58" t="s">
        <v>210</v>
      </c>
      <c r="L15" s="58"/>
    </row>
    <row r="16" spans="1:12" ht="13.8" x14ac:dyDescent="0.25">
      <c r="A16" s="11"/>
      <c r="B16" s="11"/>
      <c r="C16" s="57" t="s">
        <v>212</v>
      </c>
      <c r="D16" s="57"/>
      <c r="E16" s="57"/>
      <c r="F16" s="57"/>
      <c r="G16" s="56">
        <f>SUM(X25:X82)/1000</f>
        <v>0</v>
      </c>
      <c r="H16" s="56"/>
      <c r="I16" s="56"/>
      <c r="J16" s="56"/>
      <c r="K16" s="58" t="s">
        <v>210</v>
      </c>
      <c r="L16" s="58"/>
    </row>
    <row r="17" spans="1:26" ht="13.8" x14ac:dyDescent="0.25">
      <c r="A17" s="11"/>
      <c r="B17" s="11"/>
      <c r="C17" s="57" t="s">
        <v>213</v>
      </c>
      <c r="D17" s="57"/>
      <c r="E17" s="57"/>
      <c r="F17" s="57"/>
      <c r="G17" s="56">
        <f>SUM(Y25:Y82)/1000</f>
        <v>0</v>
      </c>
      <c r="H17" s="56"/>
      <c r="I17" s="56"/>
      <c r="J17" s="56"/>
      <c r="K17" s="58" t="s">
        <v>210</v>
      </c>
      <c r="L17" s="58"/>
    </row>
    <row r="18" spans="1:26" ht="13.8" x14ac:dyDescent="0.25">
      <c r="A18" s="11"/>
      <c r="B18" s="11"/>
      <c r="C18" s="57" t="s">
        <v>214</v>
      </c>
      <c r="D18" s="57"/>
      <c r="E18" s="57"/>
      <c r="F18" s="57"/>
      <c r="G18" s="56">
        <f>SUM(Z25:Z82)/1000</f>
        <v>2.0164799999999996</v>
      </c>
      <c r="H18" s="56"/>
      <c r="I18" s="56"/>
      <c r="J18" s="56"/>
      <c r="K18" s="58" t="s">
        <v>210</v>
      </c>
      <c r="L18" s="58"/>
    </row>
    <row r="19" spans="1:26" ht="13.8" x14ac:dyDescent="0.25">
      <c r="A19" s="11"/>
      <c r="B19" s="11"/>
      <c r="C19" s="55" t="s">
        <v>215</v>
      </c>
      <c r="D19" s="55"/>
      <c r="E19" s="55"/>
      <c r="F19" s="55"/>
      <c r="G19" s="56">
        <f>I19</f>
        <v>81.488000000000014</v>
      </c>
      <c r="H19" s="56"/>
      <c r="I19" s="56">
        <f>(Source!F88+Source!F89)</f>
        <v>81.488000000000014</v>
      </c>
      <c r="J19" s="56"/>
      <c r="K19" s="58" t="s">
        <v>216</v>
      </c>
      <c r="L19" s="58"/>
    </row>
    <row r="20" spans="1:26" ht="13.8" x14ac:dyDescent="0.25">
      <c r="A20" s="11"/>
      <c r="B20" s="11"/>
      <c r="C20" s="55" t="s">
        <v>217</v>
      </c>
      <c r="D20" s="55"/>
      <c r="E20" s="55"/>
      <c r="F20" s="55"/>
      <c r="G20" s="56">
        <f>SUM(R25:R82)/1000</f>
        <v>0.96945999999999999</v>
      </c>
      <c r="H20" s="56"/>
      <c r="I20" s="56"/>
      <c r="J20" s="56"/>
      <c r="K20" s="58" t="s">
        <v>210</v>
      </c>
      <c r="L20" s="58"/>
    </row>
    <row r="21" spans="1:26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6" ht="13.8" x14ac:dyDescent="0.25">
      <c r="A22" s="66" t="s">
        <v>230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</row>
    <row r="23" spans="1:26" ht="55.2" x14ac:dyDescent="0.25">
      <c r="A23" s="16" t="s">
        <v>218</v>
      </c>
      <c r="B23" s="16" t="s">
        <v>219</v>
      </c>
      <c r="C23" s="16" t="s">
        <v>220</v>
      </c>
      <c r="D23" s="16" t="s">
        <v>221</v>
      </c>
      <c r="E23" s="16" t="s">
        <v>222</v>
      </c>
      <c r="F23" s="16" t="s">
        <v>223</v>
      </c>
      <c r="G23" s="16" t="s">
        <v>224</v>
      </c>
      <c r="H23" s="16" t="s">
        <v>225</v>
      </c>
      <c r="I23" s="16" t="s">
        <v>226</v>
      </c>
      <c r="J23" s="16" t="s">
        <v>227</v>
      </c>
      <c r="K23" s="16" t="s">
        <v>228</v>
      </c>
      <c r="L23" s="16" t="s">
        <v>229</v>
      </c>
    </row>
    <row r="24" spans="1:26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6" x14ac:dyDescent="0.25">
      <c r="A26" s="74" t="str">
        <f>CONCATENATE("Раздел: ",IF(Source!G24&lt;&gt;"Новый раздел", Source!G24, ""))</f>
        <v>Раздел: ПНР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</row>
    <row r="27" spans="1:26" ht="26.4" x14ac:dyDescent="0.25">
      <c r="A27" s="38" t="str">
        <f>Source!E28</f>
        <v>1</v>
      </c>
      <c r="B27" s="39" t="str">
        <f>Source!F28</f>
        <v>п01-11-013-01</v>
      </c>
      <c r="C27" s="39" t="str">
        <f>Source!G28</f>
        <v>Замер полного сопротивления цепи "фаза-нуль"</v>
      </c>
      <c r="D27" s="40" t="str">
        <f>Source!H28</f>
        <v>ШТ</v>
      </c>
      <c r="E27" s="41">
        <f>Source!I28</f>
        <v>39</v>
      </c>
      <c r="F27" s="42">
        <f>Source!AL28+Source!AM28+Source!AO28</f>
        <v>15.62</v>
      </c>
      <c r="G27" s="25"/>
      <c r="H27" s="43"/>
      <c r="I27" s="25" t="str">
        <f>Source!BO28</f>
        <v/>
      </c>
      <c r="J27" s="25"/>
      <c r="K27" s="43"/>
      <c r="L27" s="41"/>
      <c r="S27">
        <f>ROUND((Source!FX28/100)*((ROUND(Source!AF28*Source!I28, 2)+ROUND(Source!AE28*Source!I28, 2))), 2)</f>
        <v>414.24</v>
      </c>
      <c r="T27">
        <f>Source!X28</f>
        <v>414.24</v>
      </c>
      <c r="U27">
        <f>ROUND((Source!FY28/100)*((ROUND(Source!AF28*Source!I28, 2)+ROUND(Source!AE28*Source!I28, 2))), 2)</f>
        <v>243.67</v>
      </c>
      <c r="V27">
        <f>Source!Y28</f>
        <v>243.67</v>
      </c>
    </row>
    <row r="28" spans="1:26" x14ac:dyDescent="0.25">
      <c r="A28" s="38"/>
      <c r="B28" s="39"/>
      <c r="C28" s="39" t="s">
        <v>231</v>
      </c>
      <c r="D28" s="40"/>
      <c r="E28" s="41"/>
      <c r="F28" s="42">
        <f>Source!AO28</f>
        <v>15.62</v>
      </c>
      <c r="G28" s="25" t="str">
        <f>Source!DG28</f>
        <v/>
      </c>
      <c r="H28" s="43">
        <f>ROUND(Source!AF28*Source!I28, 2)</f>
        <v>609.17999999999995</v>
      </c>
      <c r="I28" s="25"/>
      <c r="J28" s="25">
        <f>IF(Source!BA28&lt;&gt; 0, Source!BA28, 1)</f>
        <v>1</v>
      </c>
      <c r="K28" s="43">
        <f>Source!S28</f>
        <v>609.17999999999995</v>
      </c>
      <c r="L28" s="41"/>
      <c r="R28">
        <f>H28</f>
        <v>609.17999999999995</v>
      </c>
    </row>
    <row r="29" spans="1:26" x14ac:dyDescent="0.25">
      <c r="A29" s="38"/>
      <c r="B29" s="39"/>
      <c r="C29" s="39" t="s">
        <v>232</v>
      </c>
      <c r="D29" s="40" t="s">
        <v>233</v>
      </c>
      <c r="E29" s="41">
        <f>Source!BZ28</f>
        <v>68</v>
      </c>
      <c r="F29" s="26"/>
      <c r="G29" s="25"/>
      <c r="H29" s="43">
        <f>SUM(S27:S31)</f>
        <v>414.24</v>
      </c>
      <c r="I29" s="25"/>
      <c r="J29" s="44">
        <f>Source!AT28</f>
        <v>68</v>
      </c>
      <c r="K29" s="43">
        <f>SUM(T27:T31)</f>
        <v>414.24</v>
      </c>
      <c r="L29" s="41"/>
    </row>
    <row r="30" spans="1:26" x14ac:dyDescent="0.25">
      <c r="A30" s="38"/>
      <c r="B30" s="39"/>
      <c r="C30" s="39" t="s">
        <v>234</v>
      </c>
      <c r="D30" s="40" t="s">
        <v>233</v>
      </c>
      <c r="E30" s="41">
        <f>Source!CA28</f>
        <v>40</v>
      </c>
      <c r="F30" s="26"/>
      <c r="G30" s="25"/>
      <c r="H30" s="43">
        <f>SUM(U27:U31)</f>
        <v>243.67</v>
      </c>
      <c r="I30" s="25"/>
      <c r="J30" s="44">
        <f>Source!AU28</f>
        <v>40</v>
      </c>
      <c r="K30" s="43">
        <f>SUM(V27:V31)</f>
        <v>243.67</v>
      </c>
      <c r="L30" s="41"/>
    </row>
    <row r="31" spans="1:26" x14ac:dyDescent="0.25">
      <c r="A31" s="45"/>
      <c r="B31" s="46"/>
      <c r="C31" s="46" t="s">
        <v>235</v>
      </c>
      <c r="D31" s="47" t="s">
        <v>236</v>
      </c>
      <c r="E31" s="48">
        <f>Source!AQ28</f>
        <v>1.22</v>
      </c>
      <c r="F31" s="49"/>
      <c r="G31" s="50" t="str">
        <f>Source!DI28</f>
        <v/>
      </c>
      <c r="H31" s="51"/>
      <c r="I31" s="50"/>
      <c r="J31" s="50"/>
      <c r="K31" s="51"/>
      <c r="L31" s="51">
        <f>Source!U28</f>
        <v>47.58</v>
      </c>
    </row>
    <row r="32" spans="1:26" x14ac:dyDescent="0.25">
      <c r="A32" s="52"/>
      <c r="B32" s="52"/>
      <c r="C32" s="52"/>
      <c r="D32" s="52"/>
      <c r="E32" s="52"/>
      <c r="F32" s="52"/>
      <c r="G32" s="71">
        <f>H28+H29+H30</f>
        <v>1267.0899999999999</v>
      </c>
      <c r="H32" s="71"/>
      <c r="I32" s="52"/>
      <c r="J32" s="71">
        <f>K28+K29+K30</f>
        <v>1267.0899999999999</v>
      </c>
      <c r="K32" s="71"/>
      <c r="L32" s="53">
        <f>Source!U28</f>
        <v>47.58</v>
      </c>
      <c r="O32" s="19">
        <f>G32</f>
        <v>1267.0899999999999</v>
      </c>
      <c r="P32" s="19">
        <f>J32</f>
        <v>1267.0899999999999</v>
      </c>
      <c r="Q32" s="19">
        <f>L32</f>
        <v>47.58</v>
      </c>
      <c r="W32">
        <f>IF(Source!BI28&lt;=1,H28+H29+H30, 0)</f>
        <v>0</v>
      </c>
      <c r="X32">
        <f>IF(Source!BI28=2,H28+H29+H30, 0)</f>
        <v>0</v>
      </c>
      <c r="Y32">
        <f>IF(Source!BI28=3,H28+H29+H30, 0)</f>
        <v>0</v>
      </c>
      <c r="Z32">
        <f>IF(Source!BI28=4,H28+H29+H30, 0)</f>
        <v>1267.0899999999999</v>
      </c>
    </row>
    <row r="33" spans="1:26" ht="39.6" x14ac:dyDescent="0.25">
      <c r="A33" s="38" t="str">
        <f>Source!E29</f>
        <v>2</v>
      </c>
      <c r="B33" s="39" t="str">
        <f>Source!F29</f>
        <v>п01-11-011-01</v>
      </c>
      <c r="C33" s="39" t="str">
        <f>Source!G29</f>
        <v>Проверка наличия цепи между заземлителями и заземленными элементами</v>
      </c>
      <c r="D33" s="40" t="str">
        <f>Source!H29</f>
        <v>100 измерений</v>
      </c>
      <c r="E33" s="41">
        <f>Source!I29</f>
        <v>0.55000000000000004</v>
      </c>
      <c r="F33" s="42">
        <f>Source!AL29+Source!AM29+Source!AO29</f>
        <v>165.95</v>
      </c>
      <c r="G33" s="25"/>
      <c r="H33" s="43"/>
      <c r="I33" s="25" t="str">
        <f>Source!BO29</f>
        <v/>
      </c>
      <c r="J33" s="25"/>
      <c r="K33" s="43"/>
      <c r="L33" s="41"/>
      <c r="S33">
        <f>ROUND((Source!FX29/100)*((ROUND(Source!AF29*Source!I29, 2)+ROUND(Source!AE29*Source!I29, 2))), 2)</f>
        <v>62.06</v>
      </c>
      <c r="T33">
        <f>Source!X29</f>
        <v>62.06</v>
      </c>
      <c r="U33">
        <f>ROUND((Source!FY29/100)*((ROUND(Source!AF29*Source!I29, 2)+ROUND(Source!AE29*Source!I29, 2))), 2)</f>
        <v>36.51</v>
      </c>
      <c r="V33">
        <f>Source!Y29</f>
        <v>36.51</v>
      </c>
    </row>
    <row r="34" spans="1:26" x14ac:dyDescent="0.25">
      <c r="A34" s="52"/>
      <c r="B34" s="52"/>
      <c r="C34" s="21" t="str">
        <f>"Объем: "&amp;Source!I29&amp;"=55/"&amp;"100"</f>
        <v>Объем: 0,55=55/100</v>
      </c>
      <c r="D34" s="52"/>
      <c r="E34" s="52"/>
      <c r="F34" s="52"/>
      <c r="G34" s="52"/>
      <c r="H34" s="52"/>
      <c r="I34" s="52"/>
      <c r="J34" s="52"/>
      <c r="K34" s="52"/>
      <c r="L34" s="52"/>
    </row>
    <row r="35" spans="1:26" x14ac:dyDescent="0.25">
      <c r="A35" s="38"/>
      <c r="B35" s="39"/>
      <c r="C35" s="39" t="s">
        <v>231</v>
      </c>
      <c r="D35" s="40"/>
      <c r="E35" s="41"/>
      <c r="F35" s="42">
        <f>Source!AO29</f>
        <v>165.95</v>
      </c>
      <c r="G35" s="25" t="str">
        <f>Source!DG29</f>
        <v/>
      </c>
      <c r="H35" s="43">
        <f>ROUND(Source!AF29*Source!I29, 2)</f>
        <v>91.27</v>
      </c>
      <c r="I35" s="25"/>
      <c r="J35" s="25">
        <f>IF(Source!BA29&lt;&gt; 0, Source!BA29, 1)</f>
        <v>1</v>
      </c>
      <c r="K35" s="43">
        <f>Source!S29</f>
        <v>91.27</v>
      </c>
      <c r="L35" s="41"/>
      <c r="R35">
        <f>H35</f>
        <v>91.27</v>
      </c>
    </row>
    <row r="36" spans="1:26" x14ac:dyDescent="0.25">
      <c r="A36" s="38"/>
      <c r="B36" s="39"/>
      <c r="C36" s="39" t="s">
        <v>232</v>
      </c>
      <c r="D36" s="40" t="s">
        <v>233</v>
      </c>
      <c r="E36" s="41">
        <f>Source!BZ29</f>
        <v>68</v>
      </c>
      <c r="F36" s="26"/>
      <c r="G36" s="25"/>
      <c r="H36" s="43">
        <f>SUM(S33:S38)</f>
        <v>62.06</v>
      </c>
      <c r="I36" s="25"/>
      <c r="J36" s="44">
        <f>Source!AT29</f>
        <v>68</v>
      </c>
      <c r="K36" s="43">
        <f>SUM(T33:T38)</f>
        <v>62.06</v>
      </c>
      <c r="L36" s="41"/>
    </row>
    <row r="37" spans="1:26" x14ac:dyDescent="0.25">
      <c r="A37" s="38"/>
      <c r="B37" s="39"/>
      <c r="C37" s="39" t="s">
        <v>234</v>
      </c>
      <c r="D37" s="40" t="s">
        <v>233</v>
      </c>
      <c r="E37" s="41">
        <f>Source!CA29</f>
        <v>40</v>
      </c>
      <c r="F37" s="26"/>
      <c r="G37" s="25"/>
      <c r="H37" s="43">
        <f>SUM(U33:U38)</f>
        <v>36.51</v>
      </c>
      <c r="I37" s="25"/>
      <c r="J37" s="44">
        <f>Source!AU29</f>
        <v>40</v>
      </c>
      <c r="K37" s="43">
        <f>SUM(V33:V38)</f>
        <v>36.51</v>
      </c>
      <c r="L37" s="41"/>
    </row>
    <row r="38" spans="1:26" x14ac:dyDescent="0.25">
      <c r="A38" s="45"/>
      <c r="B38" s="46"/>
      <c r="C38" s="46" t="s">
        <v>235</v>
      </c>
      <c r="D38" s="47" t="s">
        <v>236</v>
      </c>
      <c r="E38" s="48">
        <f>Source!AQ29</f>
        <v>12.96</v>
      </c>
      <c r="F38" s="49"/>
      <c r="G38" s="50" t="str">
        <f>Source!DI29</f>
        <v/>
      </c>
      <c r="H38" s="51"/>
      <c r="I38" s="50"/>
      <c r="J38" s="50"/>
      <c r="K38" s="51"/>
      <c r="L38" s="51">
        <f>Source!U29</f>
        <v>7.128000000000001</v>
      </c>
    </row>
    <row r="39" spans="1:26" x14ac:dyDescent="0.25">
      <c r="A39" s="52"/>
      <c r="B39" s="52"/>
      <c r="C39" s="52"/>
      <c r="D39" s="52"/>
      <c r="E39" s="52"/>
      <c r="F39" s="52"/>
      <c r="G39" s="71">
        <f>H35+H36+H37</f>
        <v>189.83999999999997</v>
      </c>
      <c r="H39" s="71"/>
      <c r="I39" s="52"/>
      <c r="J39" s="71">
        <f>K35+K36+K37</f>
        <v>189.83999999999997</v>
      </c>
      <c r="K39" s="71"/>
      <c r="L39" s="53">
        <f>Source!U29</f>
        <v>7.128000000000001</v>
      </c>
      <c r="O39" s="19">
        <f>G39</f>
        <v>189.83999999999997</v>
      </c>
      <c r="P39" s="19">
        <f>J39</f>
        <v>189.83999999999997</v>
      </c>
      <c r="Q39" s="19">
        <f>L39</f>
        <v>7.128000000000001</v>
      </c>
      <c r="W39">
        <f>IF(Source!BI29&lt;=1,H35+H36+H37, 0)</f>
        <v>0</v>
      </c>
      <c r="X39">
        <f>IF(Source!BI29=2,H35+H36+H37, 0)</f>
        <v>0</v>
      </c>
      <c r="Y39">
        <f>IF(Source!BI29=3,H35+H36+H37, 0)</f>
        <v>0</v>
      </c>
      <c r="Z39">
        <f>IF(Source!BI29=4,H35+H36+H37, 0)</f>
        <v>189.83999999999997</v>
      </c>
    </row>
    <row r="40" spans="1:26" ht="26.4" x14ac:dyDescent="0.25">
      <c r="A40" s="38" t="str">
        <f>Source!E30</f>
        <v>3</v>
      </c>
      <c r="B40" s="39" t="str">
        <f>Source!F30</f>
        <v>п01-11-010-01</v>
      </c>
      <c r="C40" s="39" t="str">
        <f>Source!G30</f>
        <v>Измерение сопротивления растеканию тока заземлителя</v>
      </c>
      <c r="D40" s="40" t="str">
        <f>Source!H30</f>
        <v>измерение</v>
      </c>
      <c r="E40" s="41">
        <f>Source!I30</f>
        <v>1</v>
      </c>
      <c r="F40" s="42">
        <f>Source!AL30+Source!AM30+Source!AO30</f>
        <v>15.62</v>
      </c>
      <c r="G40" s="25"/>
      <c r="H40" s="43"/>
      <c r="I40" s="25" t="str">
        <f>Source!BO30</f>
        <v/>
      </c>
      <c r="J40" s="25"/>
      <c r="K40" s="43"/>
      <c r="L40" s="41"/>
      <c r="S40">
        <f>ROUND((Source!FX30/100)*((ROUND(Source!AF30*Source!I30, 2)+ROUND(Source!AE30*Source!I30, 2))), 2)</f>
        <v>10.62</v>
      </c>
      <c r="T40">
        <f>Source!X30</f>
        <v>10.62</v>
      </c>
      <c r="U40">
        <f>ROUND((Source!FY30/100)*((ROUND(Source!AF30*Source!I30, 2)+ROUND(Source!AE30*Source!I30, 2))), 2)</f>
        <v>6.25</v>
      </c>
      <c r="V40">
        <f>Source!Y30</f>
        <v>6.25</v>
      </c>
    </row>
    <row r="41" spans="1:26" x14ac:dyDescent="0.25">
      <c r="A41" s="38"/>
      <c r="B41" s="39"/>
      <c r="C41" s="39" t="s">
        <v>231</v>
      </c>
      <c r="D41" s="40"/>
      <c r="E41" s="41"/>
      <c r="F41" s="42">
        <f>Source!AO30</f>
        <v>15.62</v>
      </c>
      <c r="G41" s="25" t="str">
        <f>Source!DG30</f>
        <v/>
      </c>
      <c r="H41" s="43">
        <f>ROUND(Source!AF30*Source!I30, 2)</f>
        <v>15.62</v>
      </c>
      <c r="I41" s="25"/>
      <c r="J41" s="25">
        <f>IF(Source!BA30&lt;&gt; 0, Source!BA30, 1)</f>
        <v>1</v>
      </c>
      <c r="K41" s="43">
        <f>Source!S30</f>
        <v>15.62</v>
      </c>
      <c r="L41" s="41"/>
      <c r="R41">
        <f>H41</f>
        <v>15.62</v>
      </c>
    </row>
    <row r="42" spans="1:26" x14ac:dyDescent="0.25">
      <c r="A42" s="38"/>
      <c r="B42" s="39"/>
      <c r="C42" s="39" t="s">
        <v>232</v>
      </c>
      <c r="D42" s="40" t="s">
        <v>233</v>
      </c>
      <c r="E42" s="41">
        <f>Source!BZ30</f>
        <v>68</v>
      </c>
      <c r="F42" s="26"/>
      <c r="G42" s="25"/>
      <c r="H42" s="43">
        <f>SUM(S40:S44)</f>
        <v>10.62</v>
      </c>
      <c r="I42" s="25"/>
      <c r="J42" s="44">
        <f>Source!AT30</f>
        <v>68</v>
      </c>
      <c r="K42" s="43">
        <f>SUM(T40:T44)</f>
        <v>10.62</v>
      </c>
      <c r="L42" s="41"/>
    </row>
    <row r="43" spans="1:26" x14ac:dyDescent="0.25">
      <c r="A43" s="38"/>
      <c r="B43" s="39"/>
      <c r="C43" s="39" t="s">
        <v>234</v>
      </c>
      <c r="D43" s="40" t="s">
        <v>233</v>
      </c>
      <c r="E43" s="41">
        <f>Source!CA30</f>
        <v>40</v>
      </c>
      <c r="F43" s="26"/>
      <c r="G43" s="25"/>
      <c r="H43" s="43">
        <f>SUM(U40:U44)</f>
        <v>6.25</v>
      </c>
      <c r="I43" s="25"/>
      <c r="J43" s="44">
        <f>Source!AU30</f>
        <v>40</v>
      </c>
      <c r="K43" s="43">
        <f>SUM(V40:V44)</f>
        <v>6.25</v>
      </c>
      <c r="L43" s="41"/>
    </row>
    <row r="44" spans="1:26" x14ac:dyDescent="0.25">
      <c r="A44" s="45"/>
      <c r="B44" s="46"/>
      <c r="C44" s="46" t="s">
        <v>235</v>
      </c>
      <c r="D44" s="47" t="s">
        <v>236</v>
      </c>
      <c r="E44" s="48">
        <f>Source!AQ30</f>
        <v>1.22</v>
      </c>
      <c r="F44" s="49"/>
      <c r="G44" s="50" t="str">
        <f>Source!DI30</f>
        <v/>
      </c>
      <c r="H44" s="51"/>
      <c r="I44" s="50"/>
      <c r="J44" s="50"/>
      <c r="K44" s="51"/>
      <c r="L44" s="51">
        <f>Source!U30</f>
        <v>1.22</v>
      </c>
    </row>
    <row r="45" spans="1:26" x14ac:dyDescent="0.25">
      <c r="A45" s="52"/>
      <c r="B45" s="52"/>
      <c r="C45" s="52"/>
      <c r="D45" s="52"/>
      <c r="E45" s="52"/>
      <c r="F45" s="52"/>
      <c r="G45" s="71">
        <f>H41+H42+H43</f>
        <v>32.489999999999995</v>
      </c>
      <c r="H45" s="71"/>
      <c r="I45" s="52"/>
      <c r="J45" s="71">
        <f>K41+K42+K43</f>
        <v>32.489999999999995</v>
      </c>
      <c r="K45" s="71"/>
      <c r="L45" s="53">
        <f>Source!U30</f>
        <v>1.22</v>
      </c>
      <c r="O45" s="19">
        <f>G45</f>
        <v>32.489999999999995</v>
      </c>
      <c r="P45" s="19">
        <f>J45</f>
        <v>32.489999999999995</v>
      </c>
      <c r="Q45" s="19">
        <f>L45</f>
        <v>1.22</v>
      </c>
      <c r="W45">
        <f>IF(Source!BI30&lt;=1,H41+H42+H43, 0)</f>
        <v>0</v>
      </c>
      <c r="X45">
        <f>IF(Source!BI30=2,H41+H42+H43, 0)</f>
        <v>0</v>
      </c>
      <c r="Y45">
        <f>IF(Source!BI30=3,H41+H42+H43, 0)</f>
        <v>0</v>
      </c>
      <c r="Z45">
        <f>IF(Source!BI30=4,H41+H42+H43, 0)</f>
        <v>32.489999999999995</v>
      </c>
    </row>
    <row r="46" spans="1:26" ht="105.6" x14ac:dyDescent="0.25">
      <c r="A46" s="38" t="str">
        <f>Source!E31</f>
        <v>4</v>
      </c>
      <c r="B46" s="39" t="str">
        <f>Source!F31</f>
        <v>п01-11-028-01</v>
      </c>
      <c r="C46" s="39" t="str">
        <f>Source!G31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46" s="40" t="str">
        <f>Source!H31</f>
        <v>ШТ</v>
      </c>
      <c r="E46" s="41">
        <f>Source!I31</f>
        <v>2</v>
      </c>
      <c r="F46" s="42">
        <f>Source!AL31+Source!AM31+Source!AO31</f>
        <v>4.0999999999999996</v>
      </c>
      <c r="G46" s="25"/>
      <c r="H46" s="43"/>
      <c r="I46" s="25" t="str">
        <f>Source!BO31</f>
        <v/>
      </c>
      <c r="J46" s="25"/>
      <c r="K46" s="43"/>
      <c r="L46" s="41"/>
      <c r="S46">
        <f>ROUND((Source!FX31/100)*((ROUND(Source!AF31*Source!I31, 2)+ROUND(Source!AE31*Source!I31, 2))), 2)</f>
        <v>5.58</v>
      </c>
      <c r="T46">
        <f>Source!X31</f>
        <v>5.58</v>
      </c>
      <c r="U46">
        <f>ROUND((Source!FY31/100)*((ROUND(Source!AF31*Source!I31, 2)+ROUND(Source!AE31*Source!I31, 2))), 2)</f>
        <v>3.28</v>
      </c>
      <c r="V46">
        <f>Source!Y31</f>
        <v>3.28</v>
      </c>
    </row>
    <row r="47" spans="1:26" x14ac:dyDescent="0.25">
      <c r="A47" s="38"/>
      <c r="B47" s="39"/>
      <c r="C47" s="39" t="s">
        <v>231</v>
      </c>
      <c r="D47" s="40"/>
      <c r="E47" s="41"/>
      <c r="F47" s="42">
        <f>Source!AO31</f>
        <v>4.0999999999999996</v>
      </c>
      <c r="G47" s="25" t="str">
        <f>Source!DG31</f>
        <v/>
      </c>
      <c r="H47" s="43">
        <f>ROUND(Source!AF31*Source!I31, 2)</f>
        <v>8.1999999999999993</v>
      </c>
      <c r="I47" s="25"/>
      <c r="J47" s="25">
        <f>IF(Source!BA31&lt;&gt; 0, Source!BA31, 1)</f>
        <v>1</v>
      </c>
      <c r="K47" s="43">
        <f>Source!S31</f>
        <v>8.1999999999999993</v>
      </c>
      <c r="L47" s="41"/>
      <c r="R47">
        <f>H47</f>
        <v>8.1999999999999993</v>
      </c>
    </row>
    <row r="48" spans="1:26" x14ac:dyDescent="0.25">
      <c r="A48" s="38"/>
      <c r="B48" s="39"/>
      <c r="C48" s="39" t="s">
        <v>232</v>
      </c>
      <c r="D48" s="40" t="s">
        <v>233</v>
      </c>
      <c r="E48" s="41">
        <f>Source!BZ31</f>
        <v>68</v>
      </c>
      <c r="F48" s="26"/>
      <c r="G48" s="25"/>
      <c r="H48" s="43">
        <f>SUM(S46:S50)</f>
        <v>5.58</v>
      </c>
      <c r="I48" s="25"/>
      <c r="J48" s="44">
        <f>Source!AT31</f>
        <v>68</v>
      </c>
      <c r="K48" s="43">
        <f>SUM(T46:T50)</f>
        <v>5.58</v>
      </c>
      <c r="L48" s="41"/>
    </row>
    <row r="49" spans="1:26" x14ac:dyDescent="0.25">
      <c r="A49" s="38"/>
      <c r="B49" s="39"/>
      <c r="C49" s="39" t="s">
        <v>234</v>
      </c>
      <c r="D49" s="40" t="s">
        <v>233</v>
      </c>
      <c r="E49" s="41">
        <f>Source!CA31</f>
        <v>40</v>
      </c>
      <c r="F49" s="26"/>
      <c r="G49" s="25"/>
      <c r="H49" s="43">
        <f>SUM(U46:U50)</f>
        <v>3.28</v>
      </c>
      <c r="I49" s="25"/>
      <c r="J49" s="44">
        <f>Source!AU31</f>
        <v>40</v>
      </c>
      <c r="K49" s="43">
        <f>SUM(V46:V50)</f>
        <v>3.28</v>
      </c>
      <c r="L49" s="41"/>
    </row>
    <row r="50" spans="1:26" x14ac:dyDescent="0.25">
      <c r="A50" s="45"/>
      <c r="B50" s="46"/>
      <c r="C50" s="46" t="s">
        <v>235</v>
      </c>
      <c r="D50" s="47" t="s">
        <v>236</v>
      </c>
      <c r="E50" s="48">
        <f>Source!AQ31</f>
        <v>0.32</v>
      </c>
      <c r="F50" s="49"/>
      <c r="G50" s="50" t="str">
        <f>Source!DI31</f>
        <v/>
      </c>
      <c r="H50" s="51"/>
      <c r="I50" s="50"/>
      <c r="J50" s="50"/>
      <c r="K50" s="51"/>
      <c r="L50" s="51">
        <f>Source!U31</f>
        <v>0.64</v>
      </c>
    </row>
    <row r="51" spans="1:26" x14ac:dyDescent="0.25">
      <c r="A51" s="52"/>
      <c r="B51" s="52"/>
      <c r="C51" s="52"/>
      <c r="D51" s="52"/>
      <c r="E51" s="52"/>
      <c r="F51" s="52"/>
      <c r="G51" s="71">
        <f>H47+H48+H49</f>
        <v>17.059999999999999</v>
      </c>
      <c r="H51" s="71"/>
      <c r="I51" s="52"/>
      <c r="J51" s="71">
        <f>K47+K48+K49</f>
        <v>17.059999999999999</v>
      </c>
      <c r="K51" s="71"/>
      <c r="L51" s="53">
        <f>Source!U31</f>
        <v>0.64</v>
      </c>
      <c r="O51" s="19">
        <f>G51</f>
        <v>17.059999999999999</v>
      </c>
      <c r="P51" s="19">
        <f>J51</f>
        <v>17.059999999999999</v>
      </c>
      <c r="Q51" s="19">
        <f>L51</f>
        <v>0.64</v>
      </c>
      <c r="W51">
        <f>IF(Source!BI31&lt;=1,H47+H48+H49, 0)</f>
        <v>0</v>
      </c>
      <c r="X51">
        <f>IF(Source!BI31=2,H47+H48+H49, 0)</f>
        <v>0</v>
      </c>
      <c r="Y51">
        <f>IF(Source!BI31=3,H47+H48+H49, 0)</f>
        <v>0</v>
      </c>
      <c r="Z51">
        <f>IF(Source!BI31=4,H47+H48+H49, 0)</f>
        <v>17.059999999999999</v>
      </c>
    </row>
    <row r="52" spans="1:26" ht="26.4" x14ac:dyDescent="0.25">
      <c r="A52" s="38" t="str">
        <f>Source!E32</f>
        <v>5</v>
      </c>
      <c r="B52" s="39" t="str">
        <f>Source!F32</f>
        <v>п01-11-010-03</v>
      </c>
      <c r="C52" s="39" t="str">
        <f>Source!G32</f>
        <v>Измерение сопротивления растеканию тока контура с диагональю до 200 м</v>
      </c>
      <c r="D52" s="40" t="str">
        <f>Source!H32</f>
        <v>измерение</v>
      </c>
      <c r="E52" s="41">
        <f>Source!I32</f>
        <v>1</v>
      </c>
      <c r="F52" s="42">
        <f>Source!AL32+Source!AM32+Source!AO32</f>
        <v>41.49</v>
      </c>
      <c r="G52" s="25"/>
      <c r="H52" s="43"/>
      <c r="I52" s="25" t="str">
        <f>Source!BO32</f>
        <v/>
      </c>
      <c r="J52" s="25"/>
      <c r="K52" s="43"/>
      <c r="L52" s="41"/>
      <c r="S52">
        <f>ROUND((Source!FX32/100)*((ROUND(Source!AF32*Source!I32, 2)+ROUND(Source!AE32*Source!I32, 2))), 2)</f>
        <v>28.21</v>
      </c>
      <c r="T52">
        <f>Source!X32</f>
        <v>28.21</v>
      </c>
      <c r="U52">
        <f>ROUND((Source!FY32/100)*((ROUND(Source!AF32*Source!I32, 2)+ROUND(Source!AE32*Source!I32, 2))), 2)</f>
        <v>16.600000000000001</v>
      </c>
      <c r="V52">
        <f>Source!Y32</f>
        <v>16.600000000000001</v>
      </c>
    </row>
    <row r="53" spans="1:26" x14ac:dyDescent="0.25">
      <c r="A53" s="38"/>
      <c r="B53" s="39"/>
      <c r="C53" s="39" t="s">
        <v>231</v>
      </c>
      <c r="D53" s="40"/>
      <c r="E53" s="41"/>
      <c r="F53" s="42">
        <f>Source!AO32</f>
        <v>41.49</v>
      </c>
      <c r="G53" s="25" t="str">
        <f>Source!DG32</f>
        <v/>
      </c>
      <c r="H53" s="43">
        <f>ROUND(Source!AF32*Source!I32, 2)</f>
        <v>41.49</v>
      </c>
      <c r="I53" s="25"/>
      <c r="J53" s="25">
        <f>IF(Source!BA32&lt;&gt; 0, Source!BA32, 1)</f>
        <v>1</v>
      </c>
      <c r="K53" s="43">
        <f>Source!S32</f>
        <v>41.49</v>
      </c>
      <c r="L53" s="41"/>
      <c r="R53">
        <f>H53</f>
        <v>41.49</v>
      </c>
    </row>
    <row r="54" spans="1:26" x14ac:dyDescent="0.25">
      <c r="A54" s="38"/>
      <c r="B54" s="39"/>
      <c r="C54" s="39" t="s">
        <v>232</v>
      </c>
      <c r="D54" s="40" t="s">
        <v>233</v>
      </c>
      <c r="E54" s="41">
        <f>Source!BZ32</f>
        <v>68</v>
      </c>
      <c r="F54" s="26"/>
      <c r="G54" s="25"/>
      <c r="H54" s="43">
        <f>SUM(S52:S56)</f>
        <v>28.21</v>
      </c>
      <c r="I54" s="25"/>
      <c r="J54" s="44">
        <f>Source!AT32</f>
        <v>68</v>
      </c>
      <c r="K54" s="43">
        <f>SUM(T52:T56)</f>
        <v>28.21</v>
      </c>
      <c r="L54" s="41"/>
    </row>
    <row r="55" spans="1:26" x14ac:dyDescent="0.25">
      <c r="A55" s="38"/>
      <c r="B55" s="39"/>
      <c r="C55" s="39" t="s">
        <v>234</v>
      </c>
      <c r="D55" s="40" t="s">
        <v>233</v>
      </c>
      <c r="E55" s="41">
        <f>Source!CA32</f>
        <v>40</v>
      </c>
      <c r="F55" s="26"/>
      <c r="G55" s="25"/>
      <c r="H55" s="43">
        <f>SUM(U52:U56)</f>
        <v>16.600000000000001</v>
      </c>
      <c r="I55" s="25"/>
      <c r="J55" s="44">
        <f>Source!AU32</f>
        <v>40</v>
      </c>
      <c r="K55" s="43">
        <f>SUM(V52:V56)</f>
        <v>16.600000000000001</v>
      </c>
      <c r="L55" s="41"/>
    </row>
    <row r="56" spans="1:26" x14ac:dyDescent="0.25">
      <c r="A56" s="45"/>
      <c r="B56" s="46"/>
      <c r="C56" s="46" t="s">
        <v>235</v>
      </c>
      <c r="D56" s="47" t="s">
        <v>236</v>
      </c>
      <c r="E56" s="48">
        <f>Source!AQ32</f>
        <v>3.24</v>
      </c>
      <c r="F56" s="49"/>
      <c r="G56" s="50" t="str">
        <f>Source!DI32</f>
        <v/>
      </c>
      <c r="H56" s="51"/>
      <c r="I56" s="50"/>
      <c r="J56" s="50"/>
      <c r="K56" s="51"/>
      <c r="L56" s="51">
        <f>Source!U32</f>
        <v>3.24</v>
      </c>
    </row>
    <row r="57" spans="1:26" x14ac:dyDescent="0.25">
      <c r="A57" s="52"/>
      <c r="B57" s="52"/>
      <c r="C57" s="52"/>
      <c r="D57" s="52"/>
      <c r="E57" s="52"/>
      <c r="F57" s="52"/>
      <c r="G57" s="71">
        <f>H53+H54+H55</f>
        <v>86.300000000000011</v>
      </c>
      <c r="H57" s="71"/>
      <c r="I57" s="52"/>
      <c r="J57" s="71">
        <f>K53+K54+K55</f>
        <v>86.300000000000011</v>
      </c>
      <c r="K57" s="71"/>
      <c r="L57" s="53">
        <f>Source!U32</f>
        <v>3.24</v>
      </c>
      <c r="O57" s="19">
        <f>G57</f>
        <v>86.300000000000011</v>
      </c>
      <c r="P57" s="19">
        <f>J57</f>
        <v>86.300000000000011</v>
      </c>
      <c r="Q57" s="19">
        <f>L57</f>
        <v>3.24</v>
      </c>
      <c r="W57">
        <f>IF(Source!BI32&lt;=1,H53+H54+H55, 0)</f>
        <v>0</v>
      </c>
      <c r="X57">
        <f>IF(Source!BI32=2,H53+H54+H55, 0)</f>
        <v>0</v>
      </c>
      <c r="Y57">
        <f>IF(Source!BI32=3,H53+H54+H55, 0)</f>
        <v>0</v>
      </c>
      <c r="Z57">
        <f>IF(Source!BI32=4,H53+H54+H55, 0)</f>
        <v>86.300000000000011</v>
      </c>
    </row>
    <row r="58" spans="1:26" ht="39.6" x14ac:dyDescent="0.25">
      <c r="A58" s="38" t="str">
        <f>Source!E33</f>
        <v>6</v>
      </c>
      <c r="B58" s="39" t="str">
        <f>Source!F33</f>
        <v>п01-03-001-01</v>
      </c>
      <c r="C58" s="39" t="str">
        <f>Source!G33</f>
        <v>Выключатель однополюсный напряжением до 1 кВ с электромагнитным, тепловым или комбинированным расцепителем</v>
      </c>
      <c r="D58" s="40" t="str">
        <f>Source!H33</f>
        <v>ШТ</v>
      </c>
      <c r="E58" s="41">
        <f>Source!I33</f>
        <v>8</v>
      </c>
      <c r="F58" s="42">
        <f>Source!AL33+Source!AM33+Source!AO33</f>
        <v>12.78</v>
      </c>
      <c r="G58" s="25"/>
      <c r="H58" s="43"/>
      <c r="I58" s="25" t="str">
        <f>Source!BO33</f>
        <v/>
      </c>
      <c r="J58" s="25"/>
      <c r="K58" s="43"/>
      <c r="L58" s="41"/>
      <c r="S58">
        <f>ROUND((Source!FX33/100)*((ROUND(Source!AF33*Source!I33, 2)+ROUND(Source!AE33*Source!I33, 2))), 2)</f>
        <v>69.52</v>
      </c>
      <c r="T58">
        <f>Source!X33</f>
        <v>69.52</v>
      </c>
      <c r="U58">
        <f>ROUND((Source!FY33/100)*((ROUND(Source!AF33*Source!I33, 2)+ROUND(Source!AE33*Source!I33, 2))), 2)</f>
        <v>40.9</v>
      </c>
      <c r="V58">
        <f>Source!Y33</f>
        <v>40.9</v>
      </c>
    </row>
    <row r="59" spans="1:26" x14ac:dyDescent="0.25">
      <c r="A59" s="38"/>
      <c r="B59" s="39"/>
      <c r="C59" s="39" t="s">
        <v>231</v>
      </c>
      <c r="D59" s="40"/>
      <c r="E59" s="41"/>
      <c r="F59" s="42">
        <f>Source!AO33</f>
        <v>12.78</v>
      </c>
      <c r="G59" s="25" t="str">
        <f>Source!DG33</f>
        <v/>
      </c>
      <c r="H59" s="43">
        <f>ROUND(Source!AF33*Source!I33, 2)</f>
        <v>102.24</v>
      </c>
      <c r="I59" s="25"/>
      <c r="J59" s="25">
        <f>IF(Source!BA33&lt;&gt; 0, Source!BA33, 1)</f>
        <v>1</v>
      </c>
      <c r="K59" s="43">
        <f>Source!S33</f>
        <v>102.24</v>
      </c>
      <c r="L59" s="41"/>
      <c r="R59">
        <f>H59</f>
        <v>102.24</v>
      </c>
    </row>
    <row r="60" spans="1:26" x14ac:dyDescent="0.25">
      <c r="A60" s="38"/>
      <c r="B60" s="39"/>
      <c r="C60" s="39" t="s">
        <v>232</v>
      </c>
      <c r="D60" s="40" t="s">
        <v>233</v>
      </c>
      <c r="E60" s="41">
        <f>Source!BZ33</f>
        <v>68</v>
      </c>
      <c r="F60" s="26"/>
      <c r="G60" s="25"/>
      <c r="H60" s="43">
        <f>SUM(S58:S62)</f>
        <v>69.52</v>
      </c>
      <c r="I60" s="25"/>
      <c r="J60" s="44">
        <f>Source!AT33</f>
        <v>68</v>
      </c>
      <c r="K60" s="43">
        <f>SUM(T58:T62)</f>
        <v>69.52</v>
      </c>
      <c r="L60" s="41"/>
    </row>
    <row r="61" spans="1:26" x14ac:dyDescent="0.25">
      <c r="A61" s="38"/>
      <c r="B61" s="39"/>
      <c r="C61" s="39" t="s">
        <v>234</v>
      </c>
      <c r="D61" s="40" t="s">
        <v>233</v>
      </c>
      <c r="E61" s="41">
        <f>Source!CA33</f>
        <v>40</v>
      </c>
      <c r="F61" s="26"/>
      <c r="G61" s="25"/>
      <c r="H61" s="43">
        <f>SUM(U58:U62)</f>
        <v>40.9</v>
      </c>
      <c r="I61" s="25"/>
      <c r="J61" s="44">
        <f>Source!AU33</f>
        <v>40</v>
      </c>
      <c r="K61" s="43">
        <f>SUM(V58:V62)</f>
        <v>40.9</v>
      </c>
      <c r="L61" s="41"/>
    </row>
    <row r="62" spans="1:26" x14ac:dyDescent="0.25">
      <c r="A62" s="45"/>
      <c r="B62" s="46"/>
      <c r="C62" s="46" t="s">
        <v>235</v>
      </c>
      <c r="D62" s="47" t="s">
        <v>236</v>
      </c>
      <c r="E62" s="48">
        <f>Source!AQ33</f>
        <v>1.36</v>
      </c>
      <c r="F62" s="49"/>
      <c r="G62" s="50" t="str">
        <f>Source!DI33</f>
        <v/>
      </c>
      <c r="H62" s="51"/>
      <c r="I62" s="50"/>
      <c r="J62" s="50"/>
      <c r="K62" s="51"/>
      <c r="L62" s="51">
        <f>Source!U33</f>
        <v>10.88</v>
      </c>
    </row>
    <row r="63" spans="1:26" x14ac:dyDescent="0.25">
      <c r="A63" s="52"/>
      <c r="B63" s="52"/>
      <c r="C63" s="52"/>
      <c r="D63" s="52"/>
      <c r="E63" s="52"/>
      <c r="F63" s="52"/>
      <c r="G63" s="71">
        <f>H59+H60+H61</f>
        <v>212.66</v>
      </c>
      <c r="H63" s="71"/>
      <c r="I63" s="52"/>
      <c r="J63" s="71">
        <f>K59+K60+K61</f>
        <v>212.66</v>
      </c>
      <c r="K63" s="71"/>
      <c r="L63" s="53">
        <f>Source!U33</f>
        <v>10.88</v>
      </c>
      <c r="O63" s="19">
        <f>G63</f>
        <v>212.66</v>
      </c>
      <c r="P63" s="19">
        <f>J63</f>
        <v>212.66</v>
      </c>
      <c r="Q63" s="19">
        <f>L63</f>
        <v>10.88</v>
      </c>
      <c r="W63">
        <f>IF(Source!BI33&lt;=1,H59+H60+H61, 0)</f>
        <v>0</v>
      </c>
      <c r="X63">
        <f>IF(Source!BI33=2,H59+H60+H61, 0)</f>
        <v>0</v>
      </c>
      <c r="Y63">
        <f>IF(Source!BI33=3,H59+H60+H61, 0)</f>
        <v>0</v>
      </c>
      <c r="Z63">
        <f>IF(Source!BI33=4,H59+H60+H61, 0)</f>
        <v>212.66</v>
      </c>
    </row>
    <row r="64" spans="1:26" ht="39.6" x14ac:dyDescent="0.25">
      <c r="A64" s="38" t="str">
        <f>Source!E34</f>
        <v>7</v>
      </c>
      <c r="B64" s="39" t="str">
        <f>Source!F34</f>
        <v>п01-03-001-02</v>
      </c>
      <c r="C64" s="39" t="str">
        <f>Source!G34</f>
        <v>Выключатель однополюсный напряжением до 1 кВ с устройством защитного отключения</v>
      </c>
      <c r="D64" s="40" t="str">
        <f>Source!H34</f>
        <v>ШТ</v>
      </c>
      <c r="E64" s="41">
        <f>Source!I34</f>
        <v>3</v>
      </c>
      <c r="F64" s="42">
        <f>Source!AL34+Source!AM34+Source!AO34</f>
        <v>16.91</v>
      </c>
      <c r="G64" s="25"/>
      <c r="H64" s="43"/>
      <c r="I64" s="25" t="str">
        <f>Source!BO34</f>
        <v/>
      </c>
      <c r="J64" s="25"/>
      <c r="K64" s="43"/>
      <c r="L64" s="41"/>
      <c r="S64">
        <f>ROUND((Source!FX34/100)*((ROUND(Source!AF34*Source!I34, 2)+ROUND(Source!AE34*Source!I34, 2))), 2)</f>
        <v>34.5</v>
      </c>
      <c r="T64">
        <f>Source!X34</f>
        <v>34.5</v>
      </c>
      <c r="U64">
        <f>ROUND((Source!FY34/100)*((ROUND(Source!AF34*Source!I34, 2)+ROUND(Source!AE34*Source!I34, 2))), 2)</f>
        <v>20.29</v>
      </c>
      <c r="V64">
        <f>Source!Y34</f>
        <v>20.29</v>
      </c>
    </row>
    <row r="65" spans="1:26" x14ac:dyDescent="0.25">
      <c r="A65" s="38"/>
      <c r="B65" s="39"/>
      <c r="C65" s="39" t="s">
        <v>231</v>
      </c>
      <c r="D65" s="40"/>
      <c r="E65" s="41"/>
      <c r="F65" s="42">
        <f>Source!AO34</f>
        <v>16.91</v>
      </c>
      <c r="G65" s="25" t="str">
        <f>Source!DG34</f>
        <v/>
      </c>
      <c r="H65" s="43">
        <f>ROUND(Source!AF34*Source!I34, 2)</f>
        <v>50.73</v>
      </c>
      <c r="I65" s="25"/>
      <c r="J65" s="25">
        <f>IF(Source!BA34&lt;&gt; 0, Source!BA34, 1)</f>
        <v>1</v>
      </c>
      <c r="K65" s="43">
        <f>Source!S34</f>
        <v>50.73</v>
      </c>
      <c r="L65" s="41"/>
      <c r="R65">
        <f>H65</f>
        <v>50.73</v>
      </c>
    </row>
    <row r="66" spans="1:26" x14ac:dyDescent="0.25">
      <c r="A66" s="38"/>
      <c r="B66" s="39"/>
      <c r="C66" s="39" t="s">
        <v>232</v>
      </c>
      <c r="D66" s="40" t="s">
        <v>233</v>
      </c>
      <c r="E66" s="41">
        <f>Source!BZ34</f>
        <v>68</v>
      </c>
      <c r="F66" s="26"/>
      <c r="G66" s="25"/>
      <c r="H66" s="43">
        <f>SUM(S64:S68)</f>
        <v>34.5</v>
      </c>
      <c r="I66" s="25"/>
      <c r="J66" s="44">
        <f>Source!AT34</f>
        <v>68</v>
      </c>
      <c r="K66" s="43">
        <f>SUM(T64:T68)</f>
        <v>34.5</v>
      </c>
      <c r="L66" s="41"/>
    </row>
    <row r="67" spans="1:26" x14ac:dyDescent="0.25">
      <c r="A67" s="38"/>
      <c r="B67" s="39"/>
      <c r="C67" s="39" t="s">
        <v>234</v>
      </c>
      <c r="D67" s="40" t="s">
        <v>233</v>
      </c>
      <c r="E67" s="41">
        <f>Source!CA34</f>
        <v>40</v>
      </c>
      <c r="F67" s="26"/>
      <c r="G67" s="25"/>
      <c r="H67" s="43">
        <f>SUM(U64:U68)</f>
        <v>20.29</v>
      </c>
      <c r="I67" s="25"/>
      <c r="J67" s="44">
        <f>Source!AU34</f>
        <v>40</v>
      </c>
      <c r="K67" s="43">
        <f>SUM(V64:V68)</f>
        <v>20.29</v>
      </c>
      <c r="L67" s="41"/>
    </row>
    <row r="68" spans="1:26" x14ac:dyDescent="0.25">
      <c r="A68" s="45"/>
      <c r="B68" s="46"/>
      <c r="C68" s="46" t="s">
        <v>235</v>
      </c>
      <c r="D68" s="47" t="s">
        <v>236</v>
      </c>
      <c r="E68" s="48">
        <f>Source!AQ34</f>
        <v>1.8</v>
      </c>
      <c r="F68" s="49"/>
      <c r="G68" s="50" t="str">
        <f>Source!DI34</f>
        <v/>
      </c>
      <c r="H68" s="51"/>
      <c r="I68" s="50"/>
      <c r="J68" s="50"/>
      <c r="K68" s="51"/>
      <c r="L68" s="51">
        <f>Source!U34</f>
        <v>5.4</v>
      </c>
    </row>
    <row r="69" spans="1:26" x14ac:dyDescent="0.25">
      <c r="A69" s="52"/>
      <c r="B69" s="52"/>
      <c r="C69" s="52"/>
      <c r="D69" s="52"/>
      <c r="E69" s="52"/>
      <c r="F69" s="52"/>
      <c r="G69" s="71">
        <f>H65+H66+H67</f>
        <v>105.51999999999998</v>
      </c>
      <c r="H69" s="71"/>
      <c r="I69" s="52"/>
      <c r="J69" s="71">
        <f>K65+K66+K67</f>
        <v>105.51999999999998</v>
      </c>
      <c r="K69" s="71"/>
      <c r="L69" s="53">
        <f>Source!U34</f>
        <v>5.4</v>
      </c>
      <c r="O69" s="19">
        <f>G69</f>
        <v>105.51999999999998</v>
      </c>
      <c r="P69" s="19">
        <f>J69</f>
        <v>105.51999999999998</v>
      </c>
      <c r="Q69" s="19">
        <f>L69</f>
        <v>5.4</v>
      </c>
      <c r="W69">
        <f>IF(Source!BI34&lt;=1,H65+H66+H67, 0)</f>
        <v>0</v>
      </c>
      <c r="X69">
        <f>IF(Source!BI34=2,H65+H66+H67, 0)</f>
        <v>0</v>
      </c>
      <c r="Y69">
        <f>IF(Source!BI34=3,H65+H66+H67, 0)</f>
        <v>0</v>
      </c>
      <c r="Z69">
        <f>IF(Source!BI34=4,H65+H66+H67, 0)</f>
        <v>105.51999999999998</v>
      </c>
    </row>
    <row r="70" spans="1:26" ht="52.8" x14ac:dyDescent="0.25">
      <c r="A70" s="38" t="str">
        <f>Source!E35</f>
        <v>8</v>
      </c>
      <c r="B70" s="39" t="str">
        <f>Source!F35</f>
        <v>п01-03-002-04</v>
      </c>
      <c r="C70" s="39" t="str">
        <f>Source!G35</f>
        <v>Выключатель трехполюсный напряжением до 1 кВ с электромагнитным, тепловым или комбинированным расцепителем, номинальный ток до 50 А</v>
      </c>
      <c r="D70" s="40" t="str">
        <f>Source!H35</f>
        <v>ШТ</v>
      </c>
      <c r="E70" s="41">
        <f>Source!I35</f>
        <v>3</v>
      </c>
      <c r="F70" s="42">
        <f>Source!AL35+Source!AM35+Source!AO35</f>
        <v>16.91</v>
      </c>
      <c r="G70" s="25"/>
      <c r="H70" s="43"/>
      <c r="I70" s="25" t="str">
        <f>Source!BO35</f>
        <v/>
      </c>
      <c r="J70" s="25"/>
      <c r="K70" s="43"/>
      <c r="L70" s="41"/>
      <c r="S70">
        <f>ROUND((Source!FX35/100)*((ROUND(Source!AF35*Source!I35, 2)+ROUND(Source!AE35*Source!I35, 2))), 2)</f>
        <v>34.5</v>
      </c>
      <c r="T70">
        <f>Source!X35</f>
        <v>34.5</v>
      </c>
      <c r="U70">
        <f>ROUND((Source!FY35/100)*((ROUND(Source!AF35*Source!I35, 2)+ROUND(Source!AE35*Source!I35, 2))), 2)</f>
        <v>20.29</v>
      </c>
      <c r="V70">
        <f>Source!Y35</f>
        <v>20.29</v>
      </c>
    </row>
    <row r="71" spans="1:26" x14ac:dyDescent="0.25">
      <c r="A71" s="38"/>
      <c r="B71" s="39"/>
      <c r="C71" s="39" t="s">
        <v>231</v>
      </c>
      <c r="D71" s="40"/>
      <c r="E71" s="41"/>
      <c r="F71" s="42">
        <f>Source!AO35</f>
        <v>16.91</v>
      </c>
      <c r="G71" s="25" t="str">
        <f>Source!DG35</f>
        <v/>
      </c>
      <c r="H71" s="43">
        <f>ROUND(Source!AF35*Source!I35, 2)</f>
        <v>50.73</v>
      </c>
      <c r="I71" s="25"/>
      <c r="J71" s="25">
        <f>IF(Source!BA35&lt;&gt; 0, Source!BA35, 1)</f>
        <v>1</v>
      </c>
      <c r="K71" s="43">
        <f>Source!S35</f>
        <v>50.73</v>
      </c>
      <c r="L71" s="41"/>
      <c r="R71">
        <f>H71</f>
        <v>50.73</v>
      </c>
    </row>
    <row r="72" spans="1:26" x14ac:dyDescent="0.25">
      <c r="A72" s="38"/>
      <c r="B72" s="39"/>
      <c r="C72" s="39" t="s">
        <v>232</v>
      </c>
      <c r="D72" s="40" t="s">
        <v>233</v>
      </c>
      <c r="E72" s="41">
        <f>Source!BZ35</f>
        <v>68</v>
      </c>
      <c r="F72" s="26"/>
      <c r="G72" s="25"/>
      <c r="H72" s="43">
        <f>SUM(S70:S74)</f>
        <v>34.5</v>
      </c>
      <c r="I72" s="25"/>
      <c r="J72" s="44">
        <f>Source!AT35</f>
        <v>68</v>
      </c>
      <c r="K72" s="43">
        <f>SUM(T70:T74)</f>
        <v>34.5</v>
      </c>
      <c r="L72" s="41"/>
    </row>
    <row r="73" spans="1:26" x14ac:dyDescent="0.25">
      <c r="A73" s="38"/>
      <c r="B73" s="39"/>
      <c r="C73" s="39" t="s">
        <v>234</v>
      </c>
      <c r="D73" s="40" t="s">
        <v>233</v>
      </c>
      <c r="E73" s="41">
        <f>Source!CA35</f>
        <v>40</v>
      </c>
      <c r="F73" s="26"/>
      <c r="G73" s="25"/>
      <c r="H73" s="43">
        <f>SUM(U70:U74)</f>
        <v>20.29</v>
      </c>
      <c r="I73" s="25"/>
      <c r="J73" s="44">
        <f>Source!AU35</f>
        <v>40</v>
      </c>
      <c r="K73" s="43">
        <f>SUM(V70:V74)</f>
        <v>20.29</v>
      </c>
      <c r="L73" s="41"/>
    </row>
    <row r="74" spans="1:26" x14ac:dyDescent="0.25">
      <c r="A74" s="45"/>
      <c r="B74" s="46"/>
      <c r="C74" s="46" t="s">
        <v>235</v>
      </c>
      <c r="D74" s="47" t="s">
        <v>236</v>
      </c>
      <c r="E74" s="48">
        <f>Source!AQ35</f>
        <v>1.8</v>
      </c>
      <c r="F74" s="49"/>
      <c r="G74" s="50" t="str">
        <f>Source!DI35</f>
        <v/>
      </c>
      <c r="H74" s="51"/>
      <c r="I74" s="50"/>
      <c r="J74" s="50"/>
      <c r="K74" s="51"/>
      <c r="L74" s="51">
        <f>Source!U35</f>
        <v>5.4</v>
      </c>
    </row>
    <row r="75" spans="1:26" x14ac:dyDescent="0.25">
      <c r="A75" s="52"/>
      <c r="B75" s="52"/>
      <c r="C75" s="52"/>
      <c r="D75" s="52"/>
      <c r="E75" s="52"/>
      <c r="F75" s="52"/>
      <c r="G75" s="71">
        <f>H71+H72+H73</f>
        <v>105.51999999999998</v>
      </c>
      <c r="H75" s="71"/>
      <c r="I75" s="52"/>
      <c r="J75" s="71">
        <f>K71+K72+K73</f>
        <v>105.51999999999998</v>
      </c>
      <c r="K75" s="71"/>
      <c r="L75" s="53">
        <f>Source!U35</f>
        <v>5.4</v>
      </c>
      <c r="O75" s="19">
        <f>G75</f>
        <v>105.51999999999998</v>
      </c>
      <c r="P75" s="19">
        <f>J75</f>
        <v>105.51999999999998</v>
      </c>
      <c r="Q75" s="19">
        <f>L75</f>
        <v>5.4</v>
      </c>
      <c r="W75">
        <f>IF(Source!BI35&lt;=1,H71+H72+H73, 0)</f>
        <v>0</v>
      </c>
      <c r="X75">
        <f>IF(Source!BI35=2,H71+H72+H73, 0)</f>
        <v>0</v>
      </c>
      <c r="Y75">
        <f>IF(Source!BI35=3,H71+H72+H73, 0)</f>
        <v>0</v>
      </c>
      <c r="Z75">
        <f>IF(Source!BI35=4,H71+H72+H73, 0)</f>
        <v>105.51999999999998</v>
      </c>
    </row>
    <row r="76" spans="1:26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</row>
    <row r="77" spans="1:26" x14ac:dyDescent="0.25">
      <c r="A77" s="70" t="str">
        <f>CONCATENATE("Итого по разделу: ",IF(Source!G37&lt;&gt;"Новый раздел", Source!G37, ""))</f>
        <v>Итого по разделу: ПНР</v>
      </c>
      <c r="B77" s="70"/>
      <c r="C77" s="70"/>
      <c r="D77" s="70"/>
      <c r="E77" s="70"/>
      <c r="F77" s="70"/>
      <c r="G77" s="69">
        <f>SUM(O26:O76)</f>
        <v>2016.4799999999998</v>
      </c>
      <c r="H77" s="69"/>
      <c r="I77" s="54"/>
      <c r="J77" s="69">
        <f>SUM(P26:P76)</f>
        <v>2016.4799999999998</v>
      </c>
      <c r="K77" s="69"/>
      <c r="L77" s="53">
        <f>SUM(Q26:Q76)</f>
        <v>81.488000000000014</v>
      </c>
    </row>
    <row r="78" spans="1:26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</row>
    <row r="79" spans="1:26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</row>
    <row r="80" spans="1:26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</row>
    <row r="81" spans="1:12" x14ac:dyDescent="0.25">
      <c r="A81" s="70" t="str">
        <f>CONCATENATE("Итого по локальной смете: ",IF(Source!G66&lt;&gt;"Новая локальная смета", Source!G66, ""))</f>
        <v xml:space="preserve">Итого по локальной смете: </v>
      </c>
      <c r="B81" s="70"/>
      <c r="C81" s="70"/>
      <c r="D81" s="70"/>
      <c r="E81" s="70"/>
      <c r="F81" s="70"/>
      <c r="G81" s="69">
        <f>SUM(O25:O80)</f>
        <v>2016.4799999999998</v>
      </c>
      <c r="H81" s="69"/>
      <c r="I81" s="54"/>
      <c r="J81" s="69">
        <f>SUM(P25:P80)</f>
        <v>2016.4799999999998</v>
      </c>
      <c r="K81" s="69"/>
      <c r="L81" s="53">
        <f>SUM(Q25:Q80)</f>
        <v>81.488000000000014</v>
      </c>
    </row>
    <row r="82" spans="1:12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</row>
    <row r="83" spans="1:12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</row>
    <row r="84" spans="1:12" x14ac:dyDescent="0.25">
      <c r="A84" s="52"/>
      <c r="B84" s="52"/>
      <c r="C84" s="67" t="str">
        <f>Source!H68</f>
        <v>Прямые затраты</v>
      </c>
      <c r="D84" s="67"/>
      <c r="E84" s="67"/>
      <c r="F84" s="67"/>
      <c r="G84" s="67"/>
      <c r="H84" s="67"/>
      <c r="I84" s="67"/>
      <c r="J84" s="68">
        <f>IF(Source!F68=0, "", Source!F68)</f>
        <v>969.46</v>
      </c>
      <c r="K84" s="68"/>
      <c r="L84" s="52"/>
    </row>
    <row r="85" spans="1:12" x14ac:dyDescent="0.25">
      <c r="A85" s="52"/>
      <c r="B85" s="52"/>
      <c r="C85" s="67" t="str">
        <f>Source!H81</f>
        <v>Основная ЗП рабочих</v>
      </c>
      <c r="D85" s="67"/>
      <c r="E85" s="67"/>
      <c r="F85" s="67"/>
      <c r="G85" s="67"/>
      <c r="H85" s="67"/>
      <c r="I85" s="67"/>
      <c r="J85" s="68">
        <f>IF(Source!F81=0, "", Source!F81)</f>
        <v>969.46</v>
      </c>
      <c r="K85" s="68"/>
      <c r="L85" s="52"/>
    </row>
    <row r="86" spans="1:12" x14ac:dyDescent="0.25">
      <c r="A86" s="52"/>
      <c r="B86" s="52"/>
      <c r="C86" s="67" t="str">
        <f>Source!H85</f>
        <v>Прочие работы с НР и СП</v>
      </c>
      <c r="D86" s="67"/>
      <c r="E86" s="67"/>
      <c r="F86" s="67"/>
      <c r="G86" s="67"/>
      <c r="H86" s="67"/>
      <c r="I86" s="67"/>
      <c r="J86" s="68">
        <f>IF(Source!F85=0, "", Source!F85)</f>
        <v>2016.48</v>
      </c>
      <c r="K86" s="68"/>
      <c r="L86" s="52"/>
    </row>
    <row r="87" spans="1:12" x14ac:dyDescent="0.25">
      <c r="A87" s="52"/>
      <c r="B87" s="52"/>
      <c r="C87" s="67" t="str">
        <f>Source!H88</f>
        <v>Трудозатраты строителей</v>
      </c>
      <c r="D87" s="67"/>
      <c r="E87" s="67"/>
      <c r="F87" s="67"/>
      <c r="G87" s="67"/>
      <c r="H87" s="67"/>
      <c r="I87" s="67"/>
      <c r="J87" s="73">
        <f>IF(Source!F88=0, "", Source!F88)</f>
        <v>81.488000000000014</v>
      </c>
      <c r="K87" s="73"/>
      <c r="L87" s="52"/>
    </row>
    <row r="88" spans="1:12" x14ac:dyDescent="0.25">
      <c r="A88" s="52"/>
      <c r="B88" s="52"/>
      <c r="C88" s="67" t="str">
        <f>Source!H91</f>
        <v>Накладные расходы</v>
      </c>
      <c r="D88" s="67"/>
      <c r="E88" s="67"/>
      <c r="F88" s="67"/>
      <c r="G88" s="67"/>
      <c r="H88" s="67"/>
      <c r="I88" s="67"/>
      <c r="J88" s="68">
        <f>IF(Source!F91=0, "", Source!F91)</f>
        <v>659.23</v>
      </c>
      <c r="K88" s="68"/>
      <c r="L88" s="52"/>
    </row>
    <row r="89" spans="1:12" x14ac:dyDescent="0.25">
      <c r="A89" s="52"/>
      <c r="B89" s="52"/>
      <c r="C89" s="67" t="str">
        <f>Source!H92</f>
        <v>Сметная прибыль</v>
      </c>
      <c r="D89" s="67"/>
      <c r="E89" s="67"/>
      <c r="F89" s="67"/>
      <c r="G89" s="67"/>
      <c r="H89" s="67"/>
      <c r="I89" s="67"/>
      <c r="J89" s="68">
        <f>IF(Source!F92=0, "", Source!F92)</f>
        <v>387.79</v>
      </c>
      <c r="K89" s="68"/>
      <c r="L89" s="52"/>
    </row>
    <row r="90" spans="1:12" x14ac:dyDescent="0.25">
      <c r="A90" s="52"/>
      <c r="B90" s="52"/>
      <c r="C90" s="70" t="str">
        <f>Source!H93</f>
        <v>Всего с НР и СП</v>
      </c>
      <c r="D90" s="70"/>
      <c r="E90" s="70"/>
      <c r="F90" s="70"/>
      <c r="G90" s="70"/>
      <c r="H90" s="70"/>
      <c r="I90" s="70"/>
      <c r="J90" s="69">
        <f>IF(Source!F93=0, "", Source!F93)</f>
        <v>2016.48</v>
      </c>
      <c r="K90" s="69"/>
      <c r="L90" s="52"/>
    </row>
    <row r="91" spans="1:12" x14ac:dyDescent="0.25">
      <c r="A91" s="52"/>
      <c r="B91" s="52"/>
      <c r="C91" s="78" t="s">
        <v>132</v>
      </c>
      <c r="D91" s="78"/>
      <c r="E91" s="78"/>
      <c r="F91" s="78"/>
      <c r="G91" s="78"/>
      <c r="H91" s="78"/>
      <c r="I91" s="78"/>
      <c r="J91" s="79"/>
      <c r="K91" s="79">
        <f>ROUND(J90*0.8,2)</f>
        <v>1613.18</v>
      </c>
      <c r="L91" s="52"/>
    </row>
    <row r="92" spans="1:12" x14ac:dyDescent="0.25">
      <c r="A92" s="52"/>
      <c r="B92" s="52"/>
      <c r="C92" s="80"/>
      <c r="D92" s="80"/>
      <c r="E92" s="80"/>
      <c r="F92" s="80"/>
      <c r="G92" s="80"/>
      <c r="H92" s="80"/>
      <c r="I92" s="80"/>
      <c r="J92" s="81"/>
      <c r="K92" s="81"/>
      <c r="L92" s="52"/>
    </row>
    <row r="93" spans="1:12" ht="29.4" customHeight="1" x14ac:dyDescent="0.25">
      <c r="A93" s="52"/>
      <c r="C93" s="82" t="s">
        <v>248</v>
      </c>
      <c r="D93" s="82"/>
      <c r="E93" s="82"/>
      <c r="F93" s="82"/>
      <c r="G93" s="82"/>
      <c r="H93" s="82"/>
      <c r="I93" s="82"/>
      <c r="J93" s="83"/>
      <c r="K93" s="84">
        <f>ROUND(J81*22.95,2)</f>
        <v>46278.22</v>
      </c>
      <c r="L93" s="52"/>
    </row>
    <row r="94" spans="1:12" ht="21" customHeight="1" x14ac:dyDescent="0.25">
      <c r="A94" s="52"/>
      <c r="C94" s="78" t="s">
        <v>132</v>
      </c>
      <c r="D94" s="78"/>
      <c r="E94" s="78"/>
      <c r="F94" s="78"/>
      <c r="G94" s="78"/>
      <c r="H94" s="78"/>
      <c r="I94" s="78"/>
      <c r="J94" s="83"/>
      <c r="K94" s="84">
        <f>ROUND(K93*0.8,2)</f>
        <v>37022.58</v>
      </c>
      <c r="L94" s="52"/>
    </row>
    <row r="95" spans="1:12" ht="19.95" customHeight="1" x14ac:dyDescent="0.25">
      <c r="A95" s="52"/>
      <c r="C95" s="82" t="s">
        <v>124</v>
      </c>
      <c r="D95" s="82"/>
      <c r="E95" s="82"/>
      <c r="F95" s="82"/>
      <c r="G95" s="82"/>
      <c r="H95" s="82"/>
      <c r="I95" s="82"/>
      <c r="J95" s="83"/>
      <c r="K95" s="84">
        <f>ROUND(K93*0.02,2)</f>
        <v>925.56</v>
      </c>
      <c r="L95" s="52"/>
    </row>
    <row r="96" spans="1:12" ht="19.95" customHeight="1" x14ac:dyDescent="0.25">
      <c r="A96" s="52"/>
      <c r="C96" s="85" t="s">
        <v>130</v>
      </c>
      <c r="D96" s="85"/>
      <c r="E96" s="85"/>
      <c r="F96" s="85"/>
      <c r="G96" s="85"/>
      <c r="H96" s="85"/>
      <c r="I96" s="85"/>
      <c r="J96" s="86"/>
      <c r="K96" s="87">
        <f>ROUND(K95+K93,2)</f>
        <v>47203.78</v>
      </c>
      <c r="L96" s="52"/>
    </row>
    <row r="97" spans="1:12" ht="19.95" customHeight="1" x14ac:dyDescent="0.25">
      <c r="A97" s="52"/>
      <c r="C97" s="78" t="s">
        <v>249</v>
      </c>
      <c r="D97" s="78"/>
      <c r="E97" s="78"/>
      <c r="F97" s="78"/>
      <c r="G97" s="78"/>
      <c r="H97" s="78"/>
      <c r="I97" s="78"/>
      <c r="J97" s="88"/>
      <c r="K97" s="89">
        <f>ROUND(K96*0.8,2)</f>
        <v>37763.019999999997</v>
      </c>
      <c r="L97" s="52"/>
    </row>
    <row r="98" spans="1:12" x14ac:dyDescent="0.25">
      <c r="A98" s="52"/>
      <c r="B98" s="52"/>
      <c r="C98" s="44"/>
      <c r="D98" s="44"/>
      <c r="E98" s="44"/>
      <c r="F98" s="44"/>
      <c r="G98" s="44"/>
      <c r="H98" s="44"/>
      <c r="I98" s="44"/>
      <c r="J98" s="43"/>
      <c r="K98" s="43"/>
      <c r="L98" s="52"/>
    </row>
    <row r="99" spans="1:12" x14ac:dyDescent="0.25">
      <c r="A99" s="52"/>
      <c r="B99" s="52"/>
      <c r="C99" s="44"/>
      <c r="D99" s="44"/>
      <c r="E99" s="44"/>
      <c r="F99" s="44"/>
      <c r="G99" s="44"/>
      <c r="H99" s="44"/>
      <c r="I99" s="44"/>
      <c r="J99" s="43"/>
      <c r="K99" s="43"/>
      <c r="L99" s="52"/>
    </row>
    <row r="100" spans="1:12" x14ac:dyDescent="0.25">
      <c r="A100" s="52"/>
      <c r="B100" s="52"/>
      <c r="C100" s="44"/>
      <c r="D100" s="44"/>
      <c r="E100" s="44"/>
      <c r="F100" s="44"/>
      <c r="G100" s="44"/>
      <c r="H100" s="44"/>
      <c r="I100" s="44"/>
      <c r="J100" s="43"/>
      <c r="K100" s="43"/>
      <c r="L100" s="52"/>
    </row>
    <row r="103" spans="1:12" ht="13.8" hidden="1" x14ac:dyDescent="0.25">
      <c r="A103" s="22" t="s">
        <v>237</v>
      </c>
      <c r="B103" s="22"/>
      <c r="C103" s="23" t="s">
        <v>238</v>
      </c>
      <c r="D103" s="20" t="str">
        <f>IF(Source!AC12&lt;&gt;"", Source!AC12," ")</f>
        <v xml:space="preserve"> </v>
      </c>
      <c r="E103" s="20"/>
      <c r="F103" s="20"/>
      <c r="G103" s="20"/>
      <c r="H103" s="20"/>
      <c r="I103" s="11" t="str">
        <f>IF(Source!AB12&lt;&gt;"", Source!AB12," ")</f>
        <v xml:space="preserve"> </v>
      </c>
      <c r="J103" s="11"/>
      <c r="K103" s="11"/>
      <c r="L103" s="11"/>
    </row>
    <row r="104" spans="1:12" ht="13.8" hidden="1" x14ac:dyDescent="0.25">
      <c r="A104" s="11"/>
      <c r="B104" s="11"/>
      <c r="C104" s="23"/>
      <c r="D104" s="72" t="s">
        <v>239</v>
      </c>
      <c r="E104" s="72"/>
      <c r="F104" s="72"/>
      <c r="G104" s="72"/>
      <c r="H104" s="72"/>
      <c r="I104" s="11"/>
      <c r="J104" s="11"/>
      <c r="K104" s="11"/>
      <c r="L104" s="11"/>
    </row>
    <row r="105" spans="1:12" ht="13.8" hidden="1" x14ac:dyDescent="0.25">
      <c r="A105" s="11"/>
      <c r="B105" s="11"/>
      <c r="C105" s="23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ht="13.8" hidden="1" x14ac:dyDescent="0.25">
      <c r="A106" s="22" t="s">
        <v>237</v>
      </c>
      <c r="B106" s="22"/>
      <c r="C106" s="23" t="s">
        <v>240</v>
      </c>
      <c r="D106" s="20" t="str">
        <f>IF(Source!AE12&lt;&gt;"", Source!AE12," ")</f>
        <v xml:space="preserve"> </v>
      </c>
      <c r="E106" s="20"/>
      <c r="F106" s="20"/>
      <c r="G106" s="20"/>
      <c r="H106" s="20"/>
      <c r="I106" s="11" t="str">
        <f>IF(Source!AD12&lt;&gt;"", Source!AD12," ")</f>
        <v xml:space="preserve"> </v>
      </c>
      <c r="J106" s="11"/>
      <c r="K106" s="11"/>
      <c r="L106" s="11"/>
    </row>
    <row r="107" spans="1:12" ht="13.8" hidden="1" x14ac:dyDescent="0.25">
      <c r="A107" s="11"/>
      <c r="B107" s="11"/>
      <c r="C107" s="11"/>
      <c r="D107" s="72" t="s">
        <v>239</v>
      </c>
      <c r="E107" s="72"/>
      <c r="F107" s="72"/>
      <c r="G107" s="72"/>
      <c r="H107" s="72"/>
      <c r="I107" s="11"/>
      <c r="J107" s="11"/>
      <c r="K107" s="11"/>
      <c r="L107" s="11"/>
    </row>
    <row r="108" spans="1:12" hidden="1" x14ac:dyDescent="0.25"/>
  </sheetData>
  <mergeCells count="82">
    <mergeCell ref="C97:I97"/>
    <mergeCell ref="C95:I95"/>
    <mergeCell ref="J32:K32"/>
    <mergeCell ref="G32:H32"/>
    <mergeCell ref="A26:L26"/>
    <mergeCell ref="C91:I91"/>
    <mergeCell ref="J51:K51"/>
    <mergeCell ref="G51:H51"/>
    <mergeCell ref="J45:K45"/>
    <mergeCell ref="G45:H45"/>
    <mergeCell ref="J39:K39"/>
    <mergeCell ref="G39:H39"/>
    <mergeCell ref="C90:I90"/>
    <mergeCell ref="J90:K90"/>
    <mergeCell ref="J57:K57"/>
    <mergeCell ref="G57:H57"/>
    <mergeCell ref="D104:H104"/>
    <mergeCell ref="D107:H107"/>
    <mergeCell ref="G81:H81"/>
    <mergeCell ref="J81:K81"/>
    <mergeCell ref="A81:F81"/>
    <mergeCell ref="C87:I87"/>
    <mergeCell ref="J87:K87"/>
    <mergeCell ref="C88:I88"/>
    <mergeCell ref="J88:K88"/>
    <mergeCell ref="C89:I89"/>
    <mergeCell ref="J89:K89"/>
    <mergeCell ref="C86:I86"/>
    <mergeCell ref="J86:K86"/>
    <mergeCell ref="C96:I96"/>
    <mergeCell ref="J75:K75"/>
    <mergeCell ref="G75:H75"/>
    <mergeCell ref="J69:K69"/>
    <mergeCell ref="G69:H69"/>
    <mergeCell ref="J63:K63"/>
    <mergeCell ref="G63:H63"/>
    <mergeCell ref="J84:K84"/>
    <mergeCell ref="C85:I85"/>
    <mergeCell ref="J85:K85"/>
    <mergeCell ref="G77:H77"/>
    <mergeCell ref="J77:K77"/>
    <mergeCell ref="A77:F77"/>
    <mergeCell ref="K19:L19"/>
    <mergeCell ref="C20:F20"/>
    <mergeCell ref="G20:H20"/>
    <mergeCell ref="I20:J20"/>
    <mergeCell ref="K20:L20"/>
    <mergeCell ref="K17:L17"/>
    <mergeCell ref="C18:F18"/>
    <mergeCell ref="G18:H18"/>
    <mergeCell ref="I18:J18"/>
    <mergeCell ref="K18:L18"/>
    <mergeCell ref="K15:L15"/>
    <mergeCell ref="C16:F16"/>
    <mergeCell ref="G16:H16"/>
    <mergeCell ref="I16:J16"/>
    <mergeCell ref="K16:L16"/>
    <mergeCell ref="K14:L14"/>
    <mergeCell ref="B2:K2"/>
    <mergeCell ref="B3:K3"/>
    <mergeCell ref="B5:K5"/>
    <mergeCell ref="B7:K7"/>
    <mergeCell ref="B9:K9"/>
    <mergeCell ref="B10:K10"/>
    <mergeCell ref="G13:H13"/>
    <mergeCell ref="I13:J13"/>
    <mergeCell ref="C94:I94"/>
    <mergeCell ref="C93:I93"/>
    <mergeCell ref="C14:F14"/>
    <mergeCell ref="G14:H14"/>
    <mergeCell ref="I14:J14"/>
    <mergeCell ref="C15:F15"/>
    <mergeCell ref="G15:H15"/>
    <mergeCell ref="I15:J15"/>
    <mergeCell ref="C17:F17"/>
    <mergeCell ref="G17:H17"/>
    <mergeCell ref="I17:J17"/>
    <mergeCell ref="C19:F19"/>
    <mergeCell ref="G19:H19"/>
    <mergeCell ref="I19:J19"/>
    <mergeCell ref="A22:L22"/>
    <mergeCell ref="C84:I84"/>
  </mergeCells>
  <pageMargins left="0.39370078740157483" right="0.19685039370078741" top="0.59055118110236227" bottom="0.59055118110236227" header="0.19685039370078741" footer="0.19685039370078741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C1" sqref="B1:C1"/>
    </sheetView>
  </sheetViews>
  <sheetFormatPr defaultRowHeight="13.2" x14ac:dyDescent="0.25"/>
  <cols>
    <col min="1" max="1" width="6.77734375" customWidth="1"/>
    <col min="2" max="2" width="64.77734375" customWidth="1"/>
    <col min="3" max="3" width="12.109375" customWidth="1"/>
    <col min="4" max="4" width="13.332031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75" t="str">
        <f>CONCATENATE("Ведомость объемов работ ", IF(Source!AN15&lt;&gt;"", Source!AN15," "))</f>
        <v xml:space="preserve">Ведомость объемов работ  </v>
      </c>
      <c r="B3" s="75"/>
      <c r="C3" s="75"/>
      <c r="D3" s="75"/>
      <c r="E3" s="11"/>
    </row>
    <row r="4" spans="1:5" ht="13.8" x14ac:dyDescent="0.25">
      <c r="A4" s="76"/>
      <c r="B4" s="76"/>
      <c r="C4" s="76"/>
      <c r="D4" s="76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218</v>
      </c>
      <c r="B6" s="16" t="s">
        <v>220</v>
      </c>
      <c r="C6" s="16" t="s">
        <v>241</v>
      </c>
      <c r="D6" s="16" t="s">
        <v>242</v>
      </c>
      <c r="E6" s="27" t="s">
        <v>243</v>
      </c>
    </row>
    <row r="7" spans="1:5" ht="13.8" x14ac:dyDescent="0.25">
      <c r="A7" s="29">
        <v>1</v>
      </c>
      <c r="B7" s="29">
        <v>2</v>
      </c>
      <c r="C7" s="29">
        <v>3</v>
      </c>
      <c r="D7" s="29">
        <v>4</v>
      </c>
      <c r="E7" s="28">
        <v>5</v>
      </c>
    </row>
    <row r="8" spans="1:5" x14ac:dyDescent="0.25">
      <c r="A8" s="77" t="str">
        <f>CONCATENATE("Раздел: ", Source!G24)</f>
        <v>Раздел: ПНР</v>
      </c>
      <c r="B8" s="77"/>
      <c r="C8" s="77"/>
      <c r="D8" s="77"/>
    </row>
    <row r="9" spans="1:5" x14ac:dyDescent="0.25">
      <c r="A9" s="30" t="str">
        <f>Source!E28</f>
        <v>1</v>
      </c>
      <c r="B9" s="31" t="str">
        <f>Source!G28</f>
        <v>Замер полного сопротивления цепи "фаза-нуль"</v>
      </c>
      <c r="C9" s="32" t="str">
        <f>Source!H28</f>
        <v>ШТ</v>
      </c>
      <c r="D9" s="33">
        <f>Source!I28</f>
        <v>39</v>
      </c>
    </row>
    <row r="10" spans="1:5" ht="26.4" x14ac:dyDescent="0.25">
      <c r="A10" s="30" t="str">
        <f>Source!E29</f>
        <v>2</v>
      </c>
      <c r="B10" s="31" t="str">
        <f>Source!G29</f>
        <v>Проверка наличия цепи между заземлителями и заземленными элементами</v>
      </c>
      <c r="C10" s="32" t="str">
        <f>Source!H29</f>
        <v>100 измерений</v>
      </c>
      <c r="D10" s="33">
        <f>Source!I29</f>
        <v>0.55000000000000004</v>
      </c>
    </row>
    <row r="11" spans="1:5" x14ac:dyDescent="0.25">
      <c r="A11" s="30" t="str">
        <f>Source!E30</f>
        <v>3</v>
      </c>
      <c r="B11" s="31" t="str">
        <f>Source!G30</f>
        <v>Измерение сопротивления растеканию тока заземлителя</v>
      </c>
      <c r="C11" s="32" t="str">
        <f>Source!H30</f>
        <v>измерение</v>
      </c>
      <c r="D11" s="33">
        <f>Source!I30</f>
        <v>1</v>
      </c>
    </row>
    <row r="12" spans="1:5" ht="52.8" x14ac:dyDescent="0.25">
      <c r="A12" s="30" t="str">
        <f>Source!E31</f>
        <v>4</v>
      </c>
      <c r="B12" s="31" t="str">
        <f>Source!G31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C12" s="32" t="str">
        <f>Source!H31</f>
        <v>ШТ</v>
      </c>
      <c r="D12" s="33">
        <f>Source!I31</f>
        <v>2</v>
      </c>
    </row>
    <row r="13" spans="1:5" x14ac:dyDescent="0.25">
      <c r="A13" s="30" t="str">
        <f>Source!E32</f>
        <v>5</v>
      </c>
      <c r="B13" s="31" t="str">
        <f>Source!G32</f>
        <v>Измерение сопротивления растеканию тока контура с диагональю до 200 м</v>
      </c>
      <c r="C13" s="32" t="str">
        <f>Source!H32</f>
        <v>измерение</v>
      </c>
      <c r="D13" s="33">
        <f>Source!I32</f>
        <v>1</v>
      </c>
    </row>
    <row r="14" spans="1:5" ht="26.4" x14ac:dyDescent="0.25">
      <c r="A14" s="30" t="str">
        <f>Source!E33</f>
        <v>6</v>
      </c>
      <c r="B14" s="31" t="str">
        <f>Source!G33</f>
        <v>Выключатель однополюсный напряжением до 1 кВ с электромагнитным, тепловым или комбинированным расцепителем</v>
      </c>
      <c r="C14" s="32" t="str">
        <f>Source!H33</f>
        <v>ШТ</v>
      </c>
      <c r="D14" s="33">
        <f>Source!I33</f>
        <v>8</v>
      </c>
    </row>
    <row r="15" spans="1:5" ht="26.4" x14ac:dyDescent="0.25">
      <c r="A15" s="30" t="str">
        <f>Source!E34</f>
        <v>7</v>
      </c>
      <c r="B15" s="31" t="str">
        <f>Source!G34</f>
        <v>Выключатель однополюсный напряжением до 1 кВ с устройством защитного отключения</v>
      </c>
      <c r="C15" s="32" t="str">
        <f>Source!H34</f>
        <v>ШТ</v>
      </c>
      <c r="D15" s="33">
        <f>Source!I34</f>
        <v>3</v>
      </c>
    </row>
    <row r="16" spans="1:5" ht="26.4" x14ac:dyDescent="0.25">
      <c r="A16" s="34" t="str">
        <f>Source!E35</f>
        <v>8</v>
      </c>
      <c r="B16" s="35" t="str">
        <f>Source!G35</f>
        <v>Выключатель трехполюсный напряжением до 1 кВ с электромагнитным, тепловым или комбинированным расцепителем, номинальный ток до 50 А</v>
      </c>
      <c r="C16" s="36" t="str">
        <f>Source!H35</f>
        <v>ШТ</v>
      </c>
      <c r="D16" s="37">
        <f>Source!I35</f>
        <v>3</v>
      </c>
    </row>
    <row r="19" spans="1:5" ht="13.8" x14ac:dyDescent="0.25">
      <c r="A19" s="24"/>
      <c r="B19" s="24" t="s">
        <v>244</v>
      </c>
      <c r="C19" s="24"/>
      <c r="D19" s="24"/>
      <c r="E19" s="24"/>
    </row>
  </sheetData>
  <mergeCells count="3">
    <mergeCell ref="A3:D3"/>
    <mergeCell ref="A4:D4"/>
    <mergeCell ref="A8:D8"/>
  </mergeCells>
  <pageMargins left="0.59055118110236227" right="0.19685039370078741" top="0.39370078740157483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1"/>
  <sheetViews>
    <sheetView workbookViewId="0">
      <selection activeCell="A167" sqref="A167:O16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167</v>
      </c>
      <c r="C12" s="1">
        <v>0</v>
      </c>
      <c r="D12" s="1">
        <f>ROW(A95)</f>
        <v>95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B95</f>
        <v>167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ЭО ПНР Исп</v>
      </c>
      <c r="H18" s="2"/>
      <c r="I18" s="2"/>
      <c r="J18" s="2"/>
      <c r="K18" s="2"/>
      <c r="L18" s="2"/>
      <c r="M18" s="2"/>
      <c r="N18" s="2"/>
      <c r="O18" s="2">
        <f t="shared" ref="O18:AT18" si="1">O95</f>
        <v>969.46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969.46</v>
      </c>
      <c r="T18" s="2">
        <f t="shared" si="1"/>
        <v>0</v>
      </c>
      <c r="U18" s="2">
        <f t="shared" si="1"/>
        <v>81.488000000000014</v>
      </c>
      <c r="V18" s="2">
        <f t="shared" si="1"/>
        <v>0</v>
      </c>
      <c r="W18" s="2">
        <f t="shared" si="1"/>
        <v>0</v>
      </c>
      <c r="X18" s="2">
        <f t="shared" si="1"/>
        <v>659.23</v>
      </c>
      <c r="Y18" s="2">
        <f t="shared" si="1"/>
        <v>387.79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2016.48</v>
      </c>
      <c r="AS18" s="2">
        <f t="shared" si="1"/>
        <v>0</v>
      </c>
      <c r="AT18" s="2">
        <f t="shared" si="1"/>
        <v>0</v>
      </c>
      <c r="AU18" s="2">
        <f t="shared" ref="AU18:BZ18" si="2">AU95</f>
        <v>2016.48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ROW(A66)</f>
        <v>66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B66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O66</f>
        <v>969.46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969.46</v>
      </c>
      <c r="T22" s="2">
        <f t="shared" si="8"/>
        <v>0</v>
      </c>
      <c r="U22" s="2">
        <f t="shared" si="8"/>
        <v>81.488000000000014</v>
      </c>
      <c r="V22" s="2">
        <f t="shared" si="8"/>
        <v>0</v>
      </c>
      <c r="W22" s="2">
        <f t="shared" si="8"/>
        <v>0</v>
      </c>
      <c r="X22" s="2">
        <f t="shared" si="8"/>
        <v>659.23</v>
      </c>
      <c r="Y22" s="2">
        <f t="shared" si="8"/>
        <v>387.79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2016.48</v>
      </c>
      <c r="AS22" s="2">
        <f t="shared" si="8"/>
        <v>0</v>
      </c>
      <c r="AT22" s="2">
        <f t="shared" si="8"/>
        <v>0</v>
      </c>
      <c r="AU22" s="2">
        <f t="shared" ref="AU22:BZ22" si="9">AU66</f>
        <v>2016.48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ROW(A37)</f>
        <v>37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O37</f>
        <v>969.46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969.46</v>
      </c>
      <c r="T26" s="2">
        <f t="shared" si="15"/>
        <v>0</v>
      </c>
      <c r="U26" s="2">
        <f t="shared" si="15"/>
        <v>81.488000000000014</v>
      </c>
      <c r="V26" s="2">
        <f t="shared" si="15"/>
        <v>0</v>
      </c>
      <c r="W26" s="2">
        <f t="shared" si="15"/>
        <v>0</v>
      </c>
      <c r="X26" s="2">
        <f t="shared" si="15"/>
        <v>659.23</v>
      </c>
      <c r="Y26" s="2">
        <f t="shared" si="15"/>
        <v>387.79</v>
      </c>
      <c r="Z26" s="2">
        <f t="shared" si="15"/>
        <v>0</v>
      </c>
      <c r="AA26" s="2">
        <f t="shared" si="15"/>
        <v>0</v>
      </c>
      <c r="AB26" s="2">
        <f t="shared" si="15"/>
        <v>969.46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969.46</v>
      </c>
      <c r="AG26" s="2">
        <f t="shared" si="15"/>
        <v>0</v>
      </c>
      <c r="AH26" s="2">
        <f t="shared" si="15"/>
        <v>81.488000000000014</v>
      </c>
      <c r="AI26" s="2">
        <f t="shared" si="15"/>
        <v>0</v>
      </c>
      <c r="AJ26" s="2">
        <f t="shared" si="15"/>
        <v>0</v>
      </c>
      <c r="AK26" s="2">
        <f t="shared" si="15"/>
        <v>659.23</v>
      </c>
      <c r="AL26" s="2">
        <f t="shared" si="15"/>
        <v>387.79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2016.48</v>
      </c>
      <c r="AS26" s="2">
        <f t="shared" si="15"/>
        <v>0</v>
      </c>
      <c r="AT26" s="2">
        <f t="shared" si="15"/>
        <v>0</v>
      </c>
      <c r="AU26" s="2">
        <f t="shared" ref="AU26:BZ26" si="16">AU37</f>
        <v>2016.48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2016.48</v>
      </c>
      <c r="CB26" s="2">
        <f t="shared" si="17"/>
        <v>0</v>
      </c>
      <c r="CC26" s="2">
        <f t="shared" si="17"/>
        <v>0</v>
      </c>
      <c r="CD26" s="2">
        <f t="shared" si="17"/>
        <v>2016.48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15</v>
      </c>
      <c r="F28" t="s">
        <v>16</v>
      </c>
      <c r="G28" t="s">
        <v>17</v>
      </c>
      <c r="H28" t="s">
        <v>18</v>
      </c>
      <c r="I28">
        <f>ROUND(39,6)</f>
        <v>39</v>
      </c>
      <c r="J28">
        <v>0</v>
      </c>
      <c r="O28">
        <f t="shared" ref="O28:O35" si="21">ROUND(CP28,2)</f>
        <v>609.17999999999995</v>
      </c>
      <c r="P28">
        <f t="shared" ref="P28:P35" si="22">ROUND(CQ28*I28,2)</f>
        <v>0</v>
      </c>
      <c r="Q28">
        <f t="shared" ref="Q28:Q35" si="23">ROUND(CR28*I28,2)</f>
        <v>0</v>
      </c>
      <c r="R28">
        <f t="shared" ref="R28:R35" si="24">ROUND(CS28*I28,2)</f>
        <v>0</v>
      </c>
      <c r="S28">
        <f t="shared" ref="S28:S35" si="25">ROUND(CT28*I28,2)</f>
        <v>609.17999999999995</v>
      </c>
      <c r="T28">
        <f t="shared" ref="T28:T35" si="26">ROUND(CU28*I28,2)</f>
        <v>0</v>
      </c>
      <c r="U28">
        <f t="shared" ref="U28:U35" si="27">CV28*I28</f>
        <v>47.58</v>
      </c>
      <c r="V28">
        <f t="shared" ref="V28:V35" si="28">CW28*I28</f>
        <v>0</v>
      </c>
      <c r="W28">
        <f t="shared" ref="W28:W35" si="29">ROUND(CX28*I28,2)</f>
        <v>0</v>
      </c>
      <c r="X28">
        <f t="shared" ref="X28:Y35" si="30">ROUND(CY28,2)</f>
        <v>414.24</v>
      </c>
      <c r="Y28">
        <f t="shared" si="30"/>
        <v>243.67</v>
      </c>
      <c r="AA28">
        <v>67935822</v>
      </c>
      <c r="AB28">
        <f t="shared" ref="AB28:AB35" si="31">ROUND((AC28+AD28+AF28),6)</f>
        <v>15.62</v>
      </c>
      <c r="AC28">
        <f t="shared" ref="AC28:AC35" si="32">ROUND((ES28),6)</f>
        <v>0</v>
      </c>
      <c r="AD28">
        <f t="shared" ref="AD28:AD35" si="33">ROUND((((ET28)-(EU28))+AE28),6)</f>
        <v>0</v>
      </c>
      <c r="AE28">
        <f t="shared" ref="AE28:AF35" si="34">ROUND((EU28),6)</f>
        <v>0</v>
      </c>
      <c r="AF28">
        <f t="shared" si="34"/>
        <v>15.62</v>
      </c>
      <c r="AG28">
        <f t="shared" ref="AG28:AG35" si="35">ROUND((AP28),6)</f>
        <v>0</v>
      </c>
      <c r="AH28">
        <f t="shared" ref="AH28:AI35" si="36">(EW28)</f>
        <v>1.22</v>
      </c>
      <c r="AI28">
        <f t="shared" si="36"/>
        <v>0</v>
      </c>
      <c r="AJ28">
        <f t="shared" ref="AJ28:AJ35" si="37">(AS28)</f>
        <v>0</v>
      </c>
      <c r="AK28">
        <v>15.62</v>
      </c>
      <c r="AL28">
        <v>0</v>
      </c>
      <c r="AM28">
        <v>0</v>
      </c>
      <c r="AN28">
        <v>0</v>
      </c>
      <c r="AO28">
        <v>15.62</v>
      </c>
      <c r="AP28">
        <v>0</v>
      </c>
      <c r="AQ28">
        <v>1.22</v>
      </c>
      <c r="AR28">
        <v>0</v>
      </c>
      <c r="AS28">
        <v>0</v>
      </c>
      <c r="AT28">
        <v>68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19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68</v>
      </c>
      <c r="CA28">
        <v>40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35" si="38">(P28+Q28+S28)</f>
        <v>609.17999999999995</v>
      </c>
      <c r="CQ28">
        <f t="shared" ref="CQ28:CQ35" si="39">AC28*BC28</f>
        <v>0</v>
      </c>
      <c r="CR28">
        <f t="shared" ref="CR28:CR35" si="40">AD28*BB28</f>
        <v>0</v>
      </c>
      <c r="CS28">
        <f t="shared" ref="CS28:CS35" si="41">AE28*BS28</f>
        <v>0</v>
      </c>
      <c r="CT28">
        <f t="shared" ref="CT28:CT35" si="42">AF28*BA28</f>
        <v>15.62</v>
      </c>
      <c r="CU28">
        <f t="shared" ref="CU28:CX35" si="43">AG28</f>
        <v>0</v>
      </c>
      <c r="CV28">
        <f t="shared" si="43"/>
        <v>1.22</v>
      </c>
      <c r="CW28">
        <f t="shared" si="43"/>
        <v>0</v>
      </c>
      <c r="CX28">
        <f t="shared" si="43"/>
        <v>0</v>
      </c>
      <c r="CY28">
        <f t="shared" ref="CY28:CY35" si="44">(((S28+R28)*AT28)/100)</f>
        <v>414.24239999999998</v>
      </c>
      <c r="CZ28">
        <f t="shared" ref="CZ28:CZ35" si="45">(((S28+R28)*AU28)/100)</f>
        <v>243.67199999999997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64674990</v>
      </c>
      <c r="EF28">
        <v>4</v>
      </c>
      <c r="EG28" t="s">
        <v>20</v>
      </c>
      <c r="EH28">
        <v>0</v>
      </c>
      <c r="EI28" t="s">
        <v>6</v>
      </c>
      <c r="EJ28">
        <v>4</v>
      </c>
      <c r="EK28">
        <v>200001</v>
      </c>
      <c r="EL28" t="s">
        <v>21</v>
      </c>
      <c r="EM28" t="s">
        <v>22</v>
      </c>
      <c r="EO28" t="s">
        <v>6</v>
      </c>
      <c r="EQ28">
        <v>131072</v>
      </c>
      <c r="ER28">
        <v>15.62</v>
      </c>
      <c r="ES28">
        <v>0</v>
      </c>
      <c r="ET28">
        <v>0</v>
      </c>
      <c r="EU28">
        <v>0</v>
      </c>
      <c r="EV28">
        <v>15.62</v>
      </c>
      <c r="EW28">
        <v>1.22</v>
      </c>
      <c r="EX28">
        <v>0</v>
      </c>
      <c r="EY28">
        <v>0</v>
      </c>
      <c r="FQ28">
        <v>0</v>
      </c>
      <c r="FR28">
        <f t="shared" ref="FR28:FR35" si="46">ROUND(IF(AND(BH28=3,BI28=3),P28,0),2)</f>
        <v>0</v>
      </c>
      <c r="FS28">
        <v>0</v>
      </c>
      <c r="FX28">
        <v>68</v>
      </c>
      <c r="FY28">
        <v>40</v>
      </c>
      <c r="GA28" t="s">
        <v>6</v>
      </c>
      <c r="GD28">
        <v>1</v>
      </c>
      <c r="GF28">
        <v>-829332442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5" si="47">ROUND(IF(AND(BH28=3,BI28=3,FS28&lt;&gt;0),P28,0),2)</f>
        <v>0</v>
      </c>
      <c r="GM28">
        <f t="shared" ref="GM28:GM35" si="48">ROUND(O28+X28+Y28,2)+GX28</f>
        <v>1267.0899999999999</v>
      </c>
      <c r="GN28">
        <f t="shared" ref="GN28:GN35" si="49">IF(OR(BI28=0,BI28=1),ROUND(O28+X28+Y28,2),0)</f>
        <v>0</v>
      </c>
      <c r="GO28">
        <f t="shared" ref="GO28:GO35" si="50">IF(BI28=2,ROUND(O28+X28+Y28,2),0)</f>
        <v>0</v>
      </c>
      <c r="GP28">
        <f t="shared" ref="GP28:GP35" si="51">IF(BI28=4,ROUND(O28+X28+Y28,2)+GX28,0)</f>
        <v>1267.0899999999999</v>
      </c>
      <c r="GR28">
        <v>0</v>
      </c>
      <c r="GS28">
        <v>3</v>
      </c>
      <c r="GT28">
        <v>0</v>
      </c>
      <c r="GU28" t="s">
        <v>6</v>
      </c>
      <c r="GV28">
        <f t="shared" ref="GV28:GV35" si="52">ROUND((GT28),6)</f>
        <v>0</v>
      </c>
      <c r="GW28">
        <v>1</v>
      </c>
      <c r="GX28">
        <f t="shared" ref="GX28:GX35" si="53">ROUND(HC28*I28,2)</f>
        <v>0</v>
      </c>
      <c r="HA28">
        <v>0</v>
      </c>
      <c r="HB28">
        <v>0</v>
      </c>
      <c r="HC28">
        <f t="shared" ref="HC28:HC35" si="54">GV28*GW28</f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23</v>
      </c>
      <c r="F29" t="s">
        <v>24</v>
      </c>
      <c r="G29" t="s">
        <v>25</v>
      </c>
      <c r="H29" t="s">
        <v>26</v>
      </c>
      <c r="I29">
        <f>ROUND(55/100,6)</f>
        <v>0.55000000000000004</v>
      </c>
      <c r="J29">
        <v>0</v>
      </c>
      <c r="O29">
        <f t="shared" si="21"/>
        <v>91.27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91.27</v>
      </c>
      <c r="T29">
        <f t="shared" si="26"/>
        <v>0</v>
      </c>
      <c r="U29">
        <f t="shared" si="27"/>
        <v>7.128000000000001</v>
      </c>
      <c r="V29">
        <f t="shared" si="28"/>
        <v>0</v>
      </c>
      <c r="W29">
        <f t="shared" si="29"/>
        <v>0</v>
      </c>
      <c r="X29">
        <f t="shared" si="30"/>
        <v>62.06</v>
      </c>
      <c r="Y29">
        <f t="shared" si="30"/>
        <v>36.51</v>
      </c>
      <c r="AA29">
        <v>67935822</v>
      </c>
      <c r="AB29">
        <f t="shared" si="31"/>
        <v>165.95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165.95</v>
      </c>
      <c r="AG29">
        <f t="shared" si="35"/>
        <v>0</v>
      </c>
      <c r="AH29">
        <f t="shared" si="36"/>
        <v>12.96</v>
      </c>
      <c r="AI29">
        <f t="shared" si="36"/>
        <v>0</v>
      </c>
      <c r="AJ29">
        <f t="shared" si="37"/>
        <v>0</v>
      </c>
      <c r="AK29">
        <v>165.95</v>
      </c>
      <c r="AL29">
        <v>0</v>
      </c>
      <c r="AM29">
        <v>0</v>
      </c>
      <c r="AN29">
        <v>0</v>
      </c>
      <c r="AO29">
        <v>165.95</v>
      </c>
      <c r="AP29">
        <v>0</v>
      </c>
      <c r="AQ29">
        <v>12.96</v>
      </c>
      <c r="AR29">
        <v>0</v>
      </c>
      <c r="AS29">
        <v>0</v>
      </c>
      <c r="AT29">
        <v>68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27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68</v>
      </c>
      <c r="CA29">
        <v>40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8"/>
        <v>91.27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165.95</v>
      </c>
      <c r="CU29">
        <f t="shared" si="43"/>
        <v>0</v>
      </c>
      <c r="CV29">
        <f t="shared" si="43"/>
        <v>12.96</v>
      </c>
      <c r="CW29">
        <f t="shared" si="43"/>
        <v>0</v>
      </c>
      <c r="CX29">
        <f t="shared" si="43"/>
        <v>0</v>
      </c>
      <c r="CY29">
        <f t="shared" si="44"/>
        <v>62.063599999999994</v>
      </c>
      <c r="CZ29">
        <f t="shared" si="45"/>
        <v>36.507999999999996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EE29">
        <v>64674990</v>
      </c>
      <c r="EF29">
        <v>4</v>
      </c>
      <c r="EG29" t="s">
        <v>20</v>
      </c>
      <c r="EH29">
        <v>0</v>
      </c>
      <c r="EI29" t="s">
        <v>6</v>
      </c>
      <c r="EJ29">
        <v>4</v>
      </c>
      <c r="EK29">
        <v>200001</v>
      </c>
      <c r="EL29" t="s">
        <v>21</v>
      </c>
      <c r="EM29" t="s">
        <v>22</v>
      </c>
      <c r="EO29" t="s">
        <v>6</v>
      </c>
      <c r="EQ29">
        <v>131072</v>
      </c>
      <c r="ER29">
        <v>165.95</v>
      </c>
      <c r="ES29">
        <v>0</v>
      </c>
      <c r="ET29">
        <v>0</v>
      </c>
      <c r="EU29">
        <v>0</v>
      </c>
      <c r="EV29">
        <v>165.95</v>
      </c>
      <c r="EW29">
        <v>12.96</v>
      </c>
      <c r="EX29">
        <v>0</v>
      </c>
      <c r="EY29">
        <v>0</v>
      </c>
      <c r="FQ29">
        <v>0</v>
      </c>
      <c r="FR29">
        <f t="shared" si="46"/>
        <v>0</v>
      </c>
      <c r="FS29">
        <v>0</v>
      </c>
      <c r="FX29">
        <v>68</v>
      </c>
      <c r="FY29">
        <v>40</v>
      </c>
      <c r="GA29" t="s">
        <v>6</v>
      </c>
      <c r="GD29">
        <v>1</v>
      </c>
      <c r="GF29">
        <v>-931447527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7"/>
        <v>0</v>
      </c>
      <c r="GM29">
        <f t="shared" si="48"/>
        <v>189.84</v>
      </c>
      <c r="GN29">
        <f t="shared" si="49"/>
        <v>0</v>
      </c>
      <c r="GO29">
        <f t="shared" si="50"/>
        <v>0</v>
      </c>
      <c r="GP29">
        <f t="shared" si="51"/>
        <v>189.84</v>
      </c>
      <c r="GR29">
        <v>0</v>
      </c>
      <c r="GS29">
        <v>3</v>
      </c>
      <c r="GT29">
        <v>0</v>
      </c>
      <c r="GU29" t="s">
        <v>6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28</v>
      </c>
      <c r="F30" t="s">
        <v>29</v>
      </c>
      <c r="G30" t="s">
        <v>30</v>
      </c>
      <c r="H30" t="s">
        <v>31</v>
      </c>
      <c r="I30">
        <f>ROUND(1,6)</f>
        <v>1</v>
      </c>
      <c r="J30">
        <v>0</v>
      </c>
      <c r="O30">
        <f t="shared" si="21"/>
        <v>15.62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15.62</v>
      </c>
      <c r="T30">
        <f t="shared" si="26"/>
        <v>0</v>
      </c>
      <c r="U30">
        <f t="shared" si="27"/>
        <v>1.22</v>
      </c>
      <c r="V30">
        <f t="shared" si="28"/>
        <v>0</v>
      </c>
      <c r="W30">
        <f t="shared" si="29"/>
        <v>0</v>
      </c>
      <c r="X30">
        <f t="shared" si="30"/>
        <v>10.62</v>
      </c>
      <c r="Y30">
        <f t="shared" si="30"/>
        <v>6.25</v>
      </c>
      <c r="AA30">
        <v>67935822</v>
      </c>
      <c r="AB30">
        <f t="shared" si="31"/>
        <v>15.62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15.62</v>
      </c>
      <c r="AG30">
        <f t="shared" si="35"/>
        <v>0</v>
      </c>
      <c r="AH30">
        <f t="shared" si="36"/>
        <v>1.22</v>
      </c>
      <c r="AI30">
        <f t="shared" si="36"/>
        <v>0</v>
      </c>
      <c r="AJ30">
        <f t="shared" si="37"/>
        <v>0</v>
      </c>
      <c r="AK30">
        <v>15.62</v>
      </c>
      <c r="AL30">
        <v>0</v>
      </c>
      <c r="AM30">
        <v>0</v>
      </c>
      <c r="AN30">
        <v>0</v>
      </c>
      <c r="AO30">
        <v>15.62</v>
      </c>
      <c r="AP30">
        <v>0</v>
      </c>
      <c r="AQ30">
        <v>1.22</v>
      </c>
      <c r="AR30">
        <v>0</v>
      </c>
      <c r="AS30">
        <v>0</v>
      </c>
      <c r="AT30">
        <v>68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4</v>
      </c>
      <c r="BJ30" t="s">
        <v>32</v>
      </c>
      <c r="BM30">
        <v>200001</v>
      </c>
      <c r="BN30">
        <v>0</v>
      </c>
      <c r="BO30" t="s">
        <v>6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68</v>
      </c>
      <c r="CA30">
        <v>40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8"/>
        <v>15.62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15.62</v>
      </c>
      <c r="CU30">
        <f t="shared" si="43"/>
        <v>0</v>
      </c>
      <c r="CV30">
        <f t="shared" si="43"/>
        <v>1.22</v>
      </c>
      <c r="CW30">
        <f t="shared" si="43"/>
        <v>0</v>
      </c>
      <c r="CX30">
        <f t="shared" si="43"/>
        <v>0</v>
      </c>
      <c r="CY30">
        <f t="shared" si="44"/>
        <v>10.621599999999999</v>
      </c>
      <c r="CZ30">
        <f t="shared" si="45"/>
        <v>6.2479999999999993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EE30">
        <v>64674990</v>
      </c>
      <c r="EF30">
        <v>4</v>
      </c>
      <c r="EG30" t="s">
        <v>20</v>
      </c>
      <c r="EH30">
        <v>0</v>
      </c>
      <c r="EI30" t="s">
        <v>6</v>
      </c>
      <c r="EJ30">
        <v>4</v>
      </c>
      <c r="EK30">
        <v>200001</v>
      </c>
      <c r="EL30" t="s">
        <v>21</v>
      </c>
      <c r="EM30" t="s">
        <v>22</v>
      </c>
      <c r="EO30" t="s">
        <v>6</v>
      </c>
      <c r="EQ30">
        <v>131072</v>
      </c>
      <c r="ER30">
        <v>15.62</v>
      </c>
      <c r="ES30">
        <v>0</v>
      </c>
      <c r="ET30">
        <v>0</v>
      </c>
      <c r="EU30">
        <v>0</v>
      </c>
      <c r="EV30">
        <v>15.62</v>
      </c>
      <c r="EW30">
        <v>1.22</v>
      </c>
      <c r="EX30">
        <v>0</v>
      </c>
      <c r="EY30">
        <v>0</v>
      </c>
      <c r="FQ30">
        <v>0</v>
      </c>
      <c r="FR30">
        <f t="shared" si="46"/>
        <v>0</v>
      </c>
      <c r="FS30">
        <v>0</v>
      </c>
      <c r="FX30">
        <v>68</v>
      </c>
      <c r="FY30">
        <v>40</v>
      </c>
      <c r="GA30" t="s">
        <v>6</v>
      </c>
      <c r="GD30">
        <v>1</v>
      </c>
      <c r="GF30">
        <v>486724290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7"/>
        <v>0</v>
      </c>
      <c r="GM30">
        <f t="shared" si="48"/>
        <v>32.49</v>
      </c>
      <c r="GN30">
        <f t="shared" si="49"/>
        <v>0</v>
      </c>
      <c r="GO30">
        <f t="shared" si="50"/>
        <v>0</v>
      </c>
      <c r="GP30">
        <f t="shared" si="51"/>
        <v>32.49</v>
      </c>
      <c r="GR30">
        <v>0</v>
      </c>
      <c r="GS30">
        <v>3</v>
      </c>
      <c r="GT30">
        <v>0</v>
      </c>
      <c r="GU30" t="s">
        <v>6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33</v>
      </c>
      <c r="F31" t="s">
        <v>34</v>
      </c>
      <c r="G31" t="s">
        <v>35</v>
      </c>
      <c r="H31" t="s">
        <v>18</v>
      </c>
      <c r="I31">
        <f>ROUND(2,6)</f>
        <v>2</v>
      </c>
      <c r="J31">
        <v>0</v>
      </c>
      <c r="O31">
        <f t="shared" si="21"/>
        <v>8.1999999999999993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8.1999999999999993</v>
      </c>
      <c r="T31">
        <f t="shared" si="26"/>
        <v>0</v>
      </c>
      <c r="U31">
        <f t="shared" si="27"/>
        <v>0.64</v>
      </c>
      <c r="V31">
        <f t="shared" si="28"/>
        <v>0</v>
      </c>
      <c r="W31">
        <f t="shared" si="29"/>
        <v>0</v>
      </c>
      <c r="X31">
        <f t="shared" si="30"/>
        <v>5.58</v>
      </c>
      <c r="Y31">
        <f t="shared" si="30"/>
        <v>3.28</v>
      </c>
      <c r="AA31">
        <v>67935822</v>
      </c>
      <c r="AB31">
        <f t="shared" si="31"/>
        <v>4.0999999999999996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4.0999999999999996</v>
      </c>
      <c r="AG31">
        <f t="shared" si="35"/>
        <v>0</v>
      </c>
      <c r="AH31">
        <f t="shared" si="36"/>
        <v>0.32</v>
      </c>
      <c r="AI31">
        <f t="shared" si="36"/>
        <v>0</v>
      </c>
      <c r="AJ31">
        <f t="shared" si="37"/>
        <v>0</v>
      </c>
      <c r="AK31">
        <v>4.0999999999999996</v>
      </c>
      <c r="AL31">
        <v>0</v>
      </c>
      <c r="AM31">
        <v>0</v>
      </c>
      <c r="AN31">
        <v>0</v>
      </c>
      <c r="AO31">
        <v>4.0999999999999996</v>
      </c>
      <c r="AP31">
        <v>0</v>
      </c>
      <c r="AQ31">
        <v>0.32</v>
      </c>
      <c r="AR31">
        <v>0</v>
      </c>
      <c r="AS31">
        <v>0</v>
      </c>
      <c r="AT31">
        <v>68</v>
      </c>
      <c r="AU31">
        <v>40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4</v>
      </c>
      <c r="BJ31" t="s">
        <v>36</v>
      </c>
      <c r="BM31">
        <v>200001</v>
      </c>
      <c r="BN31">
        <v>0</v>
      </c>
      <c r="BO31" t="s">
        <v>6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68</v>
      </c>
      <c r="CA31">
        <v>40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8"/>
        <v>8.1999999999999993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4.0999999999999996</v>
      </c>
      <c r="CU31">
        <f t="shared" si="43"/>
        <v>0</v>
      </c>
      <c r="CV31">
        <f t="shared" si="43"/>
        <v>0.32</v>
      </c>
      <c r="CW31">
        <f t="shared" si="43"/>
        <v>0</v>
      </c>
      <c r="CX31">
        <f t="shared" si="43"/>
        <v>0</v>
      </c>
      <c r="CY31">
        <f t="shared" si="44"/>
        <v>5.5759999999999987</v>
      </c>
      <c r="CZ31">
        <f t="shared" si="45"/>
        <v>3.28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EE31">
        <v>64674990</v>
      </c>
      <c r="EF31">
        <v>4</v>
      </c>
      <c r="EG31" t="s">
        <v>20</v>
      </c>
      <c r="EH31">
        <v>0</v>
      </c>
      <c r="EI31" t="s">
        <v>6</v>
      </c>
      <c r="EJ31">
        <v>4</v>
      </c>
      <c r="EK31">
        <v>200001</v>
      </c>
      <c r="EL31" t="s">
        <v>21</v>
      </c>
      <c r="EM31" t="s">
        <v>22</v>
      </c>
      <c r="EO31" t="s">
        <v>6</v>
      </c>
      <c r="EQ31">
        <v>131072</v>
      </c>
      <c r="ER31">
        <v>4.0999999999999996</v>
      </c>
      <c r="ES31">
        <v>0</v>
      </c>
      <c r="ET31">
        <v>0</v>
      </c>
      <c r="EU31">
        <v>0</v>
      </c>
      <c r="EV31">
        <v>4.0999999999999996</v>
      </c>
      <c r="EW31">
        <v>0.32</v>
      </c>
      <c r="EX31">
        <v>0</v>
      </c>
      <c r="EY31">
        <v>0</v>
      </c>
      <c r="FQ31">
        <v>0</v>
      </c>
      <c r="FR31">
        <f t="shared" si="46"/>
        <v>0</v>
      </c>
      <c r="FS31">
        <v>0</v>
      </c>
      <c r="FX31">
        <v>68</v>
      </c>
      <c r="FY31">
        <v>40</v>
      </c>
      <c r="GA31" t="s">
        <v>6</v>
      </c>
      <c r="GD31">
        <v>1</v>
      </c>
      <c r="GF31">
        <v>-1617765494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47"/>
        <v>0</v>
      </c>
      <c r="GM31">
        <f t="shared" si="48"/>
        <v>17.059999999999999</v>
      </c>
      <c r="GN31">
        <f t="shared" si="49"/>
        <v>0</v>
      </c>
      <c r="GO31">
        <f t="shared" si="50"/>
        <v>0</v>
      </c>
      <c r="GP31">
        <f t="shared" si="51"/>
        <v>17.059999999999999</v>
      </c>
      <c r="GR31">
        <v>0</v>
      </c>
      <c r="GS31">
        <v>3</v>
      </c>
      <c r="GT31">
        <v>0</v>
      </c>
      <c r="GU31" t="s">
        <v>6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IK31">
        <v>0</v>
      </c>
    </row>
    <row r="32" spans="1:245" x14ac:dyDescent="0.25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37</v>
      </c>
      <c r="F32" t="s">
        <v>38</v>
      </c>
      <c r="G32" t="s">
        <v>39</v>
      </c>
      <c r="H32" t="s">
        <v>31</v>
      </c>
      <c r="I32">
        <f>ROUND(1,6)</f>
        <v>1</v>
      </c>
      <c r="J32">
        <v>0</v>
      </c>
      <c r="O32">
        <f t="shared" si="21"/>
        <v>41.49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41.49</v>
      </c>
      <c r="T32">
        <f t="shared" si="26"/>
        <v>0</v>
      </c>
      <c r="U32">
        <f t="shared" si="27"/>
        <v>3.24</v>
      </c>
      <c r="V32">
        <f t="shared" si="28"/>
        <v>0</v>
      </c>
      <c r="W32">
        <f t="shared" si="29"/>
        <v>0</v>
      </c>
      <c r="X32">
        <f t="shared" si="30"/>
        <v>28.21</v>
      </c>
      <c r="Y32">
        <f t="shared" si="30"/>
        <v>16.600000000000001</v>
      </c>
      <c r="AA32">
        <v>67935822</v>
      </c>
      <c r="AB32">
        <f t="shared" si="31"/>
        <v>41.49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4"/>
        <v>41.49</v>
      </c>
      <c r="AG32">
        <f t="shared" si="35"/>
        <v>0</v>
      </c>
      <c r="AH32">
        <f t="shared" si="36"/>
        <v>3.24</v>
      </c>
      <c r="AI32">
        <f t="shared" si="36"/>
        <v>0</v>
      </c>
      <c r="AJ32">
        <f t="shared" si="37"/>
        <v>0</v>
      </c>
      <c r="AK32">
        <v>41.49</v>
      </c>
      <c r="AL32">
        <v>0</v>
      </c>
      <c r="AM32">
        <v>0</v>
      </c>
      <c r="AN32">
        <v>0</v>
      </c>
      <c r="AO32">
        <v>41.49</v>
      </c>
      <c r="AP32">
        <v>0</v>
      </c>
      <c r="AQ32">
        <v>3.24</v>
      </c>
      <c r="AR32">
        <v>0</v>
      </c>
      <c r="AS32">
        <v>0</v>
      </c>
      <c r="AT32">
        <v>68</v>
      </c>
      <c r="AU32">
        <v>40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4</v>
      </c>
      <c r="BJ32" t="s">
        <v>40</v>
      </c>
      <c r="BM32">
        <v>200001</v>
      </c>
      <c r="BN32">
        <v>0</v>
      </c>
      <c r="BO32" t="s">
        <v>6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68</v>
      </c>
      <c r="CA32">
        <v>40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8"/>
        <v>41.49</v>
      </c>
      <c r="CQ32">
        <f t="shared" si="39"/>
        <v>0</v>
      </c>
      <c r="CR32">
        <f t="shared" si="40"/>
        <v>0</v>
      </c>
      <c r="CS32">
        <f t="shared" si="41"/>
        <v>0</v>
      </c>
      <c r="CT32">
        <f t="shared" si="42"/>
        <v>41.49</v>
      </c>
      <c r="CU32">
        <f t="shared" si="43"/>
        <v>0</v>
      </c>
      <c r="CV32">
        <f t="shared" si="43"/>
        <v>3.24</v>
      </c>
      <c r="CW32">
        <f t="shared" si="43"/>
        <v>0</v>
      </c>
      <c r="CX32">
        <f t="shared" si="43"/>
        <v>0</v>
      </c>
      <c r="CY32">
        <f t="shared" si="44"/>
        <v>28.213200000000001</v>
      </c>
      <c r="CZ32">
        <f t="shared" si="45"/>
        <v>16.596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31</v>
      </c>
      <c r="DW32" t="s">
        <v>31</v>
      </c>
      <c r="DX32">
        <v>1</v>
      </c>
      <c r="EE32">
        <v>64674990</v>
      </c>
      <c r="EF32">
        <v>4</v>
      </c>
      <c r="EG32" t="s">
        <v>20</v>
      </c>
      <c r="EH32">
        <v>0</v>
      </c>
      <c r="EI32" t="s">
        <v>6</v>
      </c>
      <c r="EJ32">
        <v>4</v>
      </c>
      <c r="EK32">
        <v>200001</v>
      </c>
      <c r="EL32" t="s">
        <v>21</v>
      </c>
      <c r="EM32" t="s">
        <v>22</v>
      </c>
      <c r="EO32" t="s">
        <v>6</v>
      </c>
      <c r="EQ32">
        <v>131072</v>
      </c>
      <c r="ER32">
        <v>41.49</v>
      </c>
      <c r="ES32">
        <v>0</v>
      </c>
      <c r="ET32">
        <v>0</v>
      </c>
      <c r="EU32">
        <v>0</v>
      </c>
      <c r="EV32">
        <v>41.49</v>
      </c>
      <c r="EW32">
        <v>3.24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68</v>
      </c>
      <c r="FY32">
        <v>40</v>
      </c>
      <c r="GA32" t="s">
        <v>6</v>
      </c>
      <c r="GD32">
        <v>1</v>
      </c>
      <c r="GF32">
        <v>1338256147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7"/>
        <v>0</v>
      </c>
      <c r="GM32">
        <f t="shared" si="48"/>
        <v>86.3</v>
      </c>
      <c r="GN32">
        <f t="shared" si="49"/>
        <v>0</v>
      </c>
      <c r="GO32">
        <f t="shared" si="50"/>
        <v>0</v>
      </c>
      <c r="GP32">
        <f t="shared" si="51"/>
        <v>86.3</v>
      </c>
      <c r="GR32">
        <v>0</v>
      </c>
      <c r="GS32">
        <v>3</v>
      </c>
      <c r="GT32">
        <v>0</v>
      </c>
      <c r="GU32" t="s">
        <v>6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IK32">
        <v>0</v>
      </c>
    </row>
    <row r="33" spans="1:245" x14ac:dyDescent="0.25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41</v>
      </c>
      <c r="F33" t="s">
        <v>42</v>
      </c>
      <c r="G33" t="s">
        <v>43</v>
      </c>
      <c r="H33" t="s">
        <v>18</v>
      </c>
      <c r="I33">
        <f>ROUND(8,6)</f>
        <v>8</v>
      </c>
      <c r="J33">
        <v>0</v>
      </c>
      <c r="O33">
        <f t="shared" si="21"/>
        <v>102.24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102.24</v>
      </c>
      <c r="T33">
        <f t="shared" si="26"/>
        <v>0</v>
      </c>
      <c r="U33">
        <f t="shared" si="27"/>
        <v>10.88</v>
      </c>
      <c r="V33">
        <f t="shared" si="28"/>
        <v>0</v>
      </c>
      <c r="W33">
        <f t="shared" si="29"/>
        <v>0</v>
      </c>
      <c r="X33">
        <f t="shared" si="30"/>
        <v>69.52</v>
      </c>
      <c r="Y33">
        <f t="shared" si="30"/>
        <v>40.9</v>
      </c>
      <c r="AA33">
        <v>67935822</v>
      </c>
      <c r="AB33">
        <f t="shared" si="31"/>
        <v>12.78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12.78</v>
      </c>
      <c r="AG33">
        <f t="shared" si="35"/>
        <v>0</v>
      </c>
      <c r="AH33">
        <f t="shared" si="36"/>
        <v>1.36</v>
      </c>
      <c r="AI33">
        <f t="shared" si="36"/>
        <v>0</v>
      </c>
      <c r="AJ33">
        <f t="shared" si="37"/>
        <v>0</v>
      </c>
      <c r="AK33">
        <v>12.78</v>
      </c>
      <c r="AL33">
        <v>0</v>
      </c>
      <c r="AM33">
        <v>0</v>
      </c>
      <c r="AN33">
        <v>0</v>
      </c>
      <c r="AO33">
        <v>12.78</v>
      </c>
      <c r="AP33">
        <v>0</v>
      </c>
      <c r="AQ33">
        <v>1.36</v>
      </c>
      <c r="AR33">
        <v>0</v>
      </c>
      <c r="AS33">
        <v>0</v>
      </c>
      <c r="AT33">
        <v>68</v>
      </c>
      <c r="AU33">
        <v>40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4</v>
      </c>
      <c r="BJ33" t="s">
        <v>44</v>
      </c>
      <c r="BM33">
        <v>200001</v>
      </c>
      <c r="BN33">
        <v>0</v>
      </c>
      <c r="BO33" t="s">
        <v>6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68</v>
      </c>
      <c r="CA33">
        <v>40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8"/>
        <v>102.24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12.78</v>
      </c>
      <c r="CU33">
        <f t="shared" si="43"/>
        <v>0</v>
      </c>
      <c r="CV33">
        <f t="shared" si="43"/>
        <v>1.36</v>
      </c>
      <c r="CW33">
        <f t="shared" si="43"/>
        <v>0</v>
      </c>
      <c r="CX33">
        <f t="shared" si="43"/>
        <v>0</v>
      </c>
      <c r="CY33">
        <f t="shared" si="44"/>
        <v>69.523200000000003</v>
      </c>
      <c r="CZ33">
        <f t="shared" si="45"/>
        <v>40.896000000000001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EE33">
        <v>64674990</v>
      </c>
      <c r="EF33">
        <v>4</v>
      </c>
      <c r="EG33" t="s">
        <v>20</v>
      </c>
      <c r="EH33">
        <v>0</v>
      </c>
      <c r="EI33" t="s">
        <v>6</v>
      </c>
      <c r="EJ33">
        <v>4</v>
      </c>
      <c r="EK33">
        <v>200001</v>
      </c>
      <c r="EL33" t="s">
        <v>21</v>
      </c>
      <c r="EM33" t="s">
        <v>22</v>
      </c>
      <c r="EO33" t="s">
        <v>6</v>
      </c>
      <c r="EQ33">
        <v>131072</v>
      </c>
      <c r="ER33">
        <v>12.78</v>
      </c>
      <c r="ES33">
        <v>0</v>
      </c>
      <c r="ET33">
        <v>0</v>
      </c>
      <c r="EU33">
        <v>0</v>
      </c>
      <c r="EV33">
        <v>12.78</v>
      </c>
      <c r="EW33">
        <v>1.36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68</v>
      </c>
      <c r="FY33">
        <v>40</v>
      </c>
      <c r="GA33" t="s">
        <v>6</v>
      </c>
      <c r="GD33">
        <v>1</v>
      </c>
      <c r="GF33">
        <v>-1893602147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47"/>
        <v>0</v>
      </c>
      <c r="GM33">
        <f t="shared" si="48"/>
        <v>212.66</v>
      </c>
      <c r="GN33">
        <f t="shared" si="49"/>
        <v>0</v>
      </c>
      <c r="GO33">
        <f t="shared" si="50"/>
        <v>0</v>
      </c>
      <c r="GP33">
        <f t="shared" si="51"/>
        <v>212.66</v>
      </c>
      <c r="GR33">
        <v>0</v>
      </c>
      <c r="GS33">
        <v>3</v>
      </c>
      <c r="GT33">
        <v>0</v>
      </c>
      <c r="GU33" t="s">
        <v>6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IK33">
        <v>0</v>
      </c>
    </row>
    <row r="34" spans="1:245" x14ac:dyDescent="0.25">
      <c r="A34">
        <v>17</v>
      </c>
      <c r="B34">
        <v>1</v>
      </c>
      <c r="C34">
        <f>ROW(SmtRes!A14)</f>
        <v>14</v>
      </c>
      <c r="D34">
        <f>ROW(EtalonRes!A14)</f>
        <v>14</v>
      </c>
      <c r="E34" t="s">
        <v>45</v>
      </c>
      <c r="F34" t="s">
        <v>46</v>
      </c>
      <c r="G34" t="s">
        <v>47</v>
      </c>
      <c r="H34" t="s">
        <v>18</v>
      </c>
      <c r="I34">
        <f>ROUND(3,6)</f>
        <v>3</v>
      </c>
      <c r="J34">
        <v>0</v>
      </c>
      <c r="O34">
        <f t="shared" si="21"/>
        <v>50.73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50.73</v>
      </c>
      <c r="T34">
        <f t="shared" si="26"/>
        <v>0</v>
      </c>
      <c r="U34">
        <f t="shared" si="27"/>
        <v>5.4</v>
      </c>
      <c r="V34">
        <f t="shared" si="28"/>
        <v>0</v>
      </c>
      <c r="W34">
        <f t="shared" si="29"/>
        <v>0</v>
      </c>
      <c r="X34">
        <f t="shared" si="30"/>
        <v>34.5</v>
      </c>
      <c r="Y34">
        <f t="shared" si="30"/>
        <v>20.29</v>
      </c>
      <c r="AA34">
        <v>67935822</v>
      </c>
      <c r="AB34">
        <f t="shared" si="31"/>
        <v>16.91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4"/>
        <v>16.91</v>
      </c>
      <c r="AG34">
        <f t="shared" si="35"/>
        <v>0</v>
      </c>
      <c r="AH34">
        <f t="shared" si="36"/>
        <v>1.8</v>
      </c>
      <c r="AI34">
        <f t="shared" si="36"/>
        <v>0</v>
      </c>
      <c r="AJ34">
        <f t="shared" si="37"/>
        <v>0</v>
      </c>
      <c r="AK34">
        <v>16.91</v>
      </c>
      <c r="AL34">
        <v>0</v>
      </c>
      <c r="AM34">
        <v>0</v>
      </c>
      <c r="AN34">
        <v>0</v>
      </c>
      <c r="AO34">
        <v>16.91</v>
      </c>
      <c r="AP34">
        <v>0</v>
      </c>
      <c r="AQ34">
        <v>1.8</v>
      </c>
      <c r="AR34">
        <v>0</v>
      </c>
      <c r="AS34">
        <v>0</v>
      </c>
      <c r="AT34">
        <v>68</v>
      </c>
      <c r="AU34">
        <v>40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4</v>
      </c>
      <c r="BJ34" t="s">
        <v>48</v>
      </c>
      <c r="BM34">
        <v>200001</v>
      </c>
      <c r="BN34">
        <v>0</v>
      </c>
      <c r="BO34" t="s">
        <v>6</v>
      </c>
      <c r="BP34">
        <v>0</v>
      </c>
      <c r="BQ34">
        <v>4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68</v>
      </c>
      <c r="CA34">
        <v>40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8"/>
        <v>50.73</v>
      </c>
      <c r="CQ34">
        <f t="shared" si="39"/>
        <v>0</v>
      </c>
      <c r="CR34">
        <f t="shared" si="40"/>
        <v>0</v>
      </c>
      <c r="CS34">
        <f t="shared" si="41"/>
        <v>0</v>
      </c>
      <c r="CT34">
        <f t="shared" si="42"/>
        <v>16.91</v>
      </c>
      <c r="CU34">
        <f t="shared" si="43"/>
        <v>0</v>
      </c>
      <c r="CV34">
        <f t="shared" si="43"/>
        <v>1.8</v>
      </c>
      <c r="CW34">
        <f t="shared" si="43"/>
        <v>0</v>
      </c>
      <c r="CX34">
        <f t="shared" si="43"/>
        <v>0</v>
      </c>
      <c r="CY34">
        <f t="shared" si="44"/>
        <v>34.496400000000001</v>
      </c>
      <c r="CZ34">
        <f t="shared" si="45"/>
        <v>20.291999999999998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EE34">
        <v>64674990</v>
      </c>
      <c r="EF34">
        <v>4</v>
      </c>
      <c r="EG34" t="s">
        <v>20</v>
      </c>
      <c r="EH34">
        <v>0</v>
      </c>
      <c r="EI34" t="s">
        <v>6</v>
      </c>
      <c r="EJ34">
        <v>4</v>
      </c>
      <c r="EK34">
        <v>200001</v>
      </c>
      <c r="EL34" t="s">
        <v>21</v>
      </c>
      <c r="EM34" t="s">
        <v>22</v>
      </c>
      <c r="EO34" t="s">
        <v>6</v>
      </c>
      <c r="EQ34">
        <v>131072</v>
      </c>
      <c r="ER34">
        <v>16.91</v>
      </c>
      <c r="ES34">
        <v>0</v>
      </c>
      <c r="ET34">
        <v>0</v>
      </c>
      <c r="EU34">
        <v>0</v>
      </c>
      <c r="EV34">
        <v>16.91</v>
      </c>
      <c r="EW34">
        <v>1.8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68</v>
      </c>
      <c r="FY34">
        <v>40</v>
      </c>
      <c r="GA34" t="s">
        <v>6</v>
      </c>
      <c r="GD34">
        <v>1</v>
      </c>
      <c r="GF34">
        <v>518353212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47"/>
        <v>0</v>
      </c>
      <c r="GM34">
        <f t="shared" si="48"/>
        <v>105.52</v>
      </c>
      <c r="GN34">
        <f t="shared" si="49"/>
        <v>0</v>
      </c>
      <c r="GO34">
        <f t="shared" si="50"/>
        <v>0</v>
      </c>
      <c r="GP34">
        <f t="shared" si="51"/>
        <v>105.52</v>
      </c>
      <c r="GR34">
        <v>0</v>
      </c>
      <c r="GS34">
        <v>3</v>
      </c>
      <c r="GT34">
        <v>0</v>
      </c>
      <c r="GU34" t="s">
        <v>6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IK34">
        <v>0</v>
      </c>
    </row>
    <row r="35" spans="1:245" x14ac:dyDescent="0.25">
      <c r="A35">
        <v>17</v>
      </c>
      <c r="B35">
        <v>1</v>
      </c>
      <c r="C35">
        <f>ROW(SmtRes!A16)</f>
        <v>16</v>
      </c>
      <c r="D35">
        <f>ROW(EtalonRes!A16)</f>
        <v>16</v>
      </c>
      <c r="E35" t="s">
        <v>49</v>
      </c>
      <c r="F35" t="s">
        <v>50</v>
      </c>
      <c r="G35" t="s">
        <v>51</v>
      </c>
      <c r="H35" t="s">
        <v>18</v>
      </c>
      <c r="I35">
        <f>ROUND(3,6)</f>
        <v>3</v>
      </c>
      <c r="J35">
        <v>0</v>
      </c>
      <c r="O35">
        <f t="shared" si="21"/>
        <v>50.73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50.73</v>
      </c>
      <c r="T35">
        <f t="shared" si="26"/>
        <v>0</v>
      </c>
      <c r="U35">
        <f t="shared" si="27"/>
        <v>5.4</v>
      </c>
      <c r="V35">
        <f t="shared" si="28"/>
        <v>0</v>
      </c>
      <c r="W35">
        <f t="shared" si="29"/>
        <v>0</v>
      </c>
      <c r="X35">
        <f t="shared" si="30"/>
        <v>34.5</v>
      </c>
      <c r="Y35">
        <f t="shared" si="30"/>
        <v>20.29</v>
      </c>
      <c r="AA35">
        <v>67935822</v>
      </c>
      <c r="AB35">
        <f t="shared" si="31"/>
        <v>16.91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4"/>
        <v>16.91</v>
      </c>
      <c r="AG35">
        <f t="shared" si="35"/>
        <v>0</v>
      </c>
      <c r="AH35">
        <f t="shared" si="36"/>
        <v>1.8</v>
      </c>
      <c r="AI35">
        <f t="shared" si="36"/>
        <v>0</v>
      </c>
      <c r="AJ35">
        <f t="shared" si="37"/>
        <v>0</v>
      </c>
      <c r="AK35">
        <v>16.91</v>
      </c>
      <c r="AL35">
        <v>0</v>
      </c>
      <c r="AM35">
        <v>0</v>
      </c>
      <c r="AN35">
        <v>0</v>
      </c>
      <c r="AO35">
        <v>16.91</v>
      </c>
      <c r="AP35">
        <v>0</v>
      </c>
      <c r="AQ35">
        <v>1.8</v>
      </c>
      <c r="AR35">
        <v>0</v>
      </c>
      <c r="AS35">
        <v>0</v>
      </c>
      <c r="AT35">
        <v>68</v>
      </c>
      <c r="AU35">
        <v>40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4</v>
      </c>
      <c r="BJ35" t="s">
        <v>52</v>
      </c>
      <c r="BM35">
        <v>200001</v>
      </c>
      <c r="BN35">
        <v>0</v>
      </c>
      <c r="BO35" t="s">
        <v>6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68</v>
      </c>
      <c r="CA35">
        <v>40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8"/>
        <v>50.73</v>
      </c>
      <c r="CQ35">
        <f t="shared" si="39"/>
        <v>0</v>
      </c>
      <c r="CR35">
        <f t="shared" si="40"/>
        <v>0</v>
      </c>
      <c r="CS35">
        <f t="shared" si="41"/>
        <v>0</v>
      </c>
      <c r="CT35">
        <f t="shared" si="42"/>
        <v>16.91</v>
      </c>
      <c r="CU35">
        <f t="shared" si="43"/>
        <v>0</v>
      </c>
      <c r="CV35">
        <f t="shared" si="43"/>
        <v>1.8</v>
      </c>
      <c r="CW35">
        <f t="shared" si="43"/>
        <v>0</v>
      </c>
      <c r="CX35">
        <f t="shared" si="43"/>
        <v>0</v>
      </c>
      <c r="CY35">
        <f t="shared" si="44"/>
        <v>34.496400000000001</v>
      </c>
      <c r="CZ35">
        <f t="shared" si="45"/>
        <v>20.291999999999998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EE35">
        <v>64674990</v>
      </c>
      <c r="EF35">
        <v>4</v>
      </c>
      <c r="EG35" t="s">
        <v>20</v>
      </c>
      <c r="EH35">
        <v>0</v>
      </c>
      <c r="EI35" t="s">
        <v>6</v>
      </c>
      <c r="EJ35">
        <v>4</v>
      </c>
      <c r="EK35">
        <v>200001</v>
      </c>
      <c r="EL35" t="s">
        <v>21</v>
      </c>
      <c r="EM35" t="s">
        <v>22</v>
      </c>
      <c r="EO35" t="s">
        <v>6</v>
      </c>
      <c r="EQ35">
        <v>131072</v>
      </c>
      <c r="ER35">
        <v>16.91</v>
      </c>
      <c r="ES35">
        <v>0</v>
      </c>
      <c r="ET35">
        <v>0</v>
      </c>
      <c r="EU35">
        <v>0</v>
      </c>
      <c r="EV35">
        <v>16.91</v>
      </c>
      <c r="EW35">
        <v>1.8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68</v>
      </c>
      <c r="FY35">
        <v>40</v>
      </c>
      <c r="GA35" t="s">
        <v>6</v>
      </c>
      <c r="GD35">
        <v>1</v>
      </c>
      <c r="GF35">
        <v>-624351674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7"/>
        <v>0</v>
      </c>
      <c r="GM35">
        <f t="shared" si="48"/>
        <v>105.52</v>
      </c>
      <c r="GN35">
        <f t="shared" si="49"/>
        <v>0</v>
      </c>
      <c r="GO35">
        <f t="shared" si="50"/>
        <v>0</v>
      </c>
      <c r="GP35">
        <f t="shared" si="51"/>
        <v>105.52</v>
      </c>
      <c r="GR35">
        <v>0</v>
      </c>
      <c r="GS35">
        <v>3</v>
      </c>
      <c r="GT35">
        <v>0</v>
      </c>
      <c r="GU35" t="s">
        <v>6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IK35">
        <v>0</v>
      </c>
    </row>
    <row r="37" spans="1:245" x14ac:dyDescent="0.25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ПНР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5">ROUND(AB37,2)</f>
        <v>969.46</v>
      </c>
      <c r="P37" s="2">
        <f t="shared" si="55"/>
        <v>0</v>
      </c>
      <c r="Q37" s="2">
        <f t="shared" si="55"/>
        <v>0</v>
      </c>
      <c r="R37" s="2">
        <f t="shared" si="55"/>
        <v>0</v>
      </c>
      <c r="S37" s="2">
        <f t="shared" si="55"/>
        <v>969.46</v>
      </c>
      <c r="T37" s="2">
        <f t="shared" si="55"/>
        <v>0</v>
      </c>
      <c r="U37" s="2">
        <f>AH37</f>
        <v>81.488000000000014</v>
      </c>
      <c r="V37" s="2">
        <f>AI37</f>
        <v>0</v>
      </c>
      <c r="W37" s="2">
        <f>ROUND(AJ37,2)</f>
        <v>0</v>
      </c>
      <c r="X37" s="2">
        <f>ROUND(AK37,2)</f>
        <v>659.23</v>
      </c>
      <c r="Y37" s="2">
        <f>ROUND(AL37,2)</f>
        <v>387.79</v>
      </c>
      <c r="Z37" s="2"/>
      <c r="AA37" s="2"/>
      <c r="AB37" s="2">
        <f>ROUND(SUMIF(AA28:AA35,"=67935822",O28:O35),2)</f>
        <v>969.46</v>
      </c>
      <c r="AC37" s="2">
        <f>ROUND(SUMIF(AA28:AA35,"=67935822",P28:P35),2)</f>
        <v>0</v>
      </c>
      <c r="AD37" s="2">
        <f>ROUND(SUMIF(AA28:AA35,"=67935822",Q28:Q35),2)</f>
        <v>0</v>
      </c>
      <c r="AE37" s="2">
        <f>ROUND(SUMIF(AA28:AA35,"=67935822",R28:R35),2)</f>
        <v>0</v>
      </c>
      <c r="AF37" s="2">
        <f>ROUND(SUMIF(AA28:AA35,"=67935822",S28:S35),2)</f>
        <v>969.46</v>
      </c>
      <c r="AG37" s="2">
        <f>ROUND(SUMIF(AA28:AA35,"=67935822",T28:T35),2)</f>
        <v>0</v>
      </c>
      <c r="AH37" s="2">
        <f>SUMIF(AA28:AA35,"=67935822",U28:U35)</f>
        <v>81.488000000000014</v>
      </c>
      <c r="AI37" s="2">
        <f>SUMIF(AA28:AA35,"=67935822",V28:V35)</f>
        <v>0</v>
      </c>
      <c r="AJ37" s="2">
        <f>ROUND(SUMIF(AA28:AA35,"=67935822",W28:W35),2)</f>
        <v>0</v>
      </c>
      <c r="AK37" s="2">
        <f>ROUND(SUMIF(AA28:AA35,"=67935822",X28:X35),2)</f>
        <v>659.23</v>
      </c>
      <c r="AL37" s="2">
        <f>ROUND(SUMIF(AA28:AA35,"=67935822",Y28:Y35),2)</f>
        <v>387.79</v>
      </c>
      <c r="AM37" s="2"/>
      <c r="AN37" s="2"/>
      <c r="AO37" s="2">
        <f t="shared" ref="AO37:BC37" si="56">ROUND(BX37,2)</f>
        <v>0</v>
      </c>
      <c r="AP37" s="2">
        <f t="shared" si="56"/>
        <v>0</v>
      </c>
      <c r="AQ37" s="2">
        <f t="shared" si="56"/>
        <v>0</v>
      </c>
      <c r="AR37" s="2">
        <f t="shared" si="56"/>
        <v>2016.48</v>
      </c>
      <c r="AS37" s="2">
        <f t="shared" si="56"/>
        <v>0</v>
      </c>
      <c r="AT37" s="2">
        <f t="shared" si="56"/>
        <v>0</v>
      </c>
      <c r="AU37" s="2">
        <f t="shared" si="56"/>
        <v>2016.48</v>
      </c>
      <c r="AV37" s="2">
        <f t="shared" si="56"/>
        <v>0</v>
      </c>
      <c r="AW37" s="2">
        <f t="shared" si="56"/>
        <v>0</v>
      </c>
      <c r="AX37" s="2">
        <f t="shared" si="56"/>
        <v>0</v>
      </c>
      <c r="AY37" s="2">
        <f t="shared" si="56"/>
        <v>0</v>
      </c>
      <c r="AZ37" s="2">
        <f t="shared" si="56"/>
        <v>0</v>
      </c>
      <c r="BA37" s="2">
        <f t="shared" si="56"/>
        <v>0</v>
      </c>
      <c r="BB37" s="2">
        <f t="shared" si="56"/>
        <v>0</v>
      </c>
      <c r="BC37" s="2">
        <f t="shared" si="56"/>
        <v>0</v>
      </c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ROUND(SUMIF(AA28:AA35,"=67935822",FQ28:FQ35),2)</f>
        <v>0</v>
      </c>
      <c r="BY37" s="2">
        <f>ROUND(SUMIF(AA28:AA35,"=67935822",FR28:FR35),2)</f>
        <v>0</v>
      </c>
      <c r="BZ37" s="2">
        <f>ROUND(SUMIF(AA28:AA35,"=67935822",GL28:GL35),2)</f>
        <v>0</v>
      </c>
      <c r="CA37" s="2">
        <f>ROUND(SUMIF(AA28:AA35,"=67935822",GM28:GM35),2)</f>
        <v>2016.48</v>
      </c>
      <c r="CB37" s="2">
        <f>ROUND(SUMIF(AA28:AA35,"=67935822",GN28:GN35),2)</f>
        <v>0</v>
      </c>
      <c r="CC37" s="2">
        <f>ROUND(SUMIF(AA28:AA35,"=67935822",GO28:GO35),2)</f>
        <v>0</v>
      </c>
      <c r="CD37" s="2">
        <f>ROUND(SUMIF(AA28:AA35,"=67935822",GP28:GP35),2)</f>
        <v>2016.48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ROUND(SUMIF(AA28:AA35,"=67935822",GX28:GX35),2)</f>
        <v>0</v>
      </c>
      <c r="CK37" s="2">
        <f>ROUND(SUMIF(AA28:AA35,"=67935822",GY28:GY35),2)</f>
        <v>0</v>
      </c>
      <c r="CL37" s="2">
        <f>ROUND(SUMIF(AA28:AA35,"=67935822",GZ28:GZ35),2)</f>
        <v>0</v>
      </c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969.46</v>
      </c>
      <c r="G39" s="4" t="s">
        <v>53</v>
      </c>
      <c r="H39" s="4" t="s">
        <v>54</v>
      </c>
      <c r="I39" s="4"/>
      <c r="J39" s="4"/>
      <c r="K39" s="4">
        <v>201</v>
      </c>
      <c r="L39" s="4">
        <v>1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55</v>
      </c>
      <c r="H40" s="4" t="s">
        <v>56</v>
      </c>
      <c r="I40" s="4"/>
      <c r="J40" s="4"/>
      <c r="K40" s="4">
        <v>202</v>
      </c>
      <c r="L40" s="4">
        <v>2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57</v>
      </c>
      <c r="H41" s="4" t="s">
        <v>58</v>
      </c>
      <c r="I41" s="4"/>
      <c r="J41" s="4"/>
      <c r="K41" s="4">
        <v>222</v>
      </c>
      <c r="L41" s="4">
        <v>3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59</v>
      </c>
      <c r="H42" s="4" t="s">
        <v>60</v>
      </c>
      <c r="I42" s="4"/>
      <c r="J42" s="4"/>
      <c r="K42" s="4">
        <v>225</v>
      </c>
      <c r="L42" s="4">
        <v>4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61</v>
      </c>
      <c r="H43" s="4" t="s">
        <v>62</v>
      </c>
      <c r="I43" s="4"/>
      <c r="J43" s="4"/>
      <c r="K43" s="4">
        <v>226</v>
      </c>
      <c r="L43" s="4">
        <v>5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63</v>
      </c>
      <c r="H44" s="4" t="s">
        <v>64</v>
      </c>
      <c r="I44" s="4"/>
      <c r="J44" s="4"/>
      <c r="K44" s="4">
        <v>227</v>
      </c>
      <c r="L44" s="4">
        <v>6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65</v>
      </c>
      <c r="H45" s="4" t="s">
        <v>66</v>
      </c>
      <c r="I45" s="4"/>
      <c r="J45" s="4"/>
      <c r="K45" s="4">
        <v>228</v>
      </c>
      <c r="L45" s="4">
        <v>7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67</v>
      </c>
      <c r="H46" s="4" t="s">
        <v>68</v>
      </c>
      <c r="I46" s="4"/>
      <c r="J46" s="4"/>
      <c r="K46" s="4">
        <v>216</v>
      </c>
      <c r="L46" s="4">
        <v>8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69</v>
      </c>
      <c r="H47" s="4" t="s">
        <v>70</v>
      </c>
      <c r="I47" s="4"/>
      <c r="J47" s="4"/>
      <c r="K47" s="4">
        <v>223</v>
      </c>
      <c r="L47" s="4">
        <v>9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71</v>
      </c>
      <c r="H48" s="4" t="s">
        <v>72</v>
      </c>
      <c r="I48" s="4"/>
      <c r="J48" s="4"/>
      <c r="K48" s="4">
        <v>229</v>
      </c>
      <c r="L48" s="4">
        <v>10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73</v>
      </c>
      <c r="H49" s="4" t="s">
        <v>74</v>
      </c>
      <c r="I49" s="4"/>
      <c r="J49" s="4"/>
      <c r="K49" s="4">
        <v>203</v>
      </c>
      <c r="L49" s="4">
        <v>11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75</v>
      </c>
      <c r="H50" s="4" t="s">
        <v>76</v>
      </c>
      <c r="I50" s="4"/>
      <c r="J50" s="4"/>
      <c r="K50" s="4">
        <v>231</v>
      </c>
      <c r="L50" s="4">
        <v>12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77</v>
      </c>
      <c r="H51" s="4" t="s">
        <v>78</v>
      </c>
      <c r="I51" s="4"/>
      <c r="J51" s="4"/>
      <c r="K51" s="4">
        <v>204</v>
      </c>
      <c r="L51" s="4">
        <v>13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969.46</v>
      </c>
      <c r="G52" s="4" t="s">
        <v>79</v>
      </c>
      <c r="H52" s="4" t="s">
        <v>80</v>
      </c>
      <c r="I52" s="4"/>
      <c r="J52" s="4"/>
      <c r="K52" s="4">
        <v>205</v>
      </c>
      <c r="L52" s="4">
        <v>14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81</v>
      </c>
      <c r="H53" s="4" t="s">
        <v>82</v>
      </c>
      <c r="I53" s="4"/>
      <c r="J53" s="4"/>
      <c r="K53" s="4">
        <v>232</v>
      </c>
      <c r="L53" s="4">
        <v>15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83</v>
      </c>
      <c r="H54" s="4" t="s">
        <v>84</v>
      </c>
      <c r="I54" s="4"/>
      <c r="J54" s="4"/>
      <c r="K54" s="4">
        <v>214</v>
      </c>
      <c r="L54" s="4">
        <v>16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85</v>
      </c>
      <c r="H55" s="4" t="s">
        <v>86</v>
      </c>
      <c r="I55" s="4"/>
      <c r="J55" s="4"/>
      <c r="K55" s="4">
        <v>215</v>
      </c>
      <c r="L55" s="4">
        <v>17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2016.48</v>
      </c>
      <c r="G56" s="4" t="s">
        <v>87</v>
      </c>
      <c r="H56" s="4" t="s">
        <v>88</v>
      </c>
      <c r="I56" s="4"/>
      <c r="J56" s="4"/>
      <c r="K56" s="4">
        <v>217</v>
      </c>
      <c r="L56" s="4">
        <v>18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89</v>
      </c>
      <c r="H57" s="4" t="s">
        <v>90</v>
      </c>
      <c r="I57" s="4"/>
      <c r="J57" s="4"/>
      <c r="K57" s="4">
        <v>230</v>
      </c>
      <c r="L57" s="4">
        <v>19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91</v>
      </c>
      <c r="H58" s="4" t="s">
        <v>92</v>
      </c>
      <c r="I58" s="4"/>
      <c r="J58" s="4"/>
      <c r="K58" s="4">
        <v>206</v>
      </c>
      <c r="L58" s="4">
        <v>20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81.488000000000014</v>
      </c>
      <c r="G59" s="4" t="s">
        <v>93</v>
      </c>
      <c r="H59" s="4" t="s">
        <v>94</v>
      </c>
      <c r="I59" s="4"/>
      <c r="J59" s="4"/>
      <c r="K59" s="4">
        <v>207</v>
      </c>
      <c r="L59" s="4">
        <v>21</v>
      </c>
      <c r="M59" s="4">
        <v>3</v>
      </c>
      <c r="N59" s="4" t="s">
        <v>6</v>
      </c>
      <c r="O59" s="4">
        <v>-1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95</v>
      </c>
      <c r="H60" s="4" t="s">
        <v>96</v>
      </c>
      <c r="I60" s="4"/>
      <c r="J60" s="4"/>
      <c r="K60" s="4">
        <v>208</v>
      </c>
      <c r="L60" s="4">
        <v>22</v>
      </c>
      <c r="M60" s="4">
        <v>3</v>
      </c>
      <c r="N60" s="4" t="s">
        <v>6</v>
      </c>
      <c r="O60" s="4">
        <v>-1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97</v>
      </c>
      <c r="H61" s="4" t="s">
        <v>98</v>
      </c>
      <c r="I61" s="4"/>
      <c r="J61" s="4"/>
      <c r="K61" s="4">
        <v>209</v>
      </c>
      <c r="L61" s="4">
        <v>23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ROUND(Source!X37,O62)</f>
        <v>659.23</v>
      </c>
      <c r="G62" s="4" t="s">
        <v>99</v>
      </c>
      <c r="H62" s="4" t="s">
        <v>100</v>
      </c>
      <c r="I62" s="4"/>
      <c r="J62" s="4"/>
      <c r="K62" s="4">
        <v>210</v>
      </c>
      <c r="L62" s="4">
        <v>24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ROUND(Source!Y37,O63)</f>
        <v>387.79</v>
      </c>
      <c r="G63" s="4" t="s">
        <v>101</v>
      </c>
      <c r="H63" s="4" t="s">
        <v>102</v>
      </c>
      <c r="I63" s="4"/>
      <c r="J63" s="4"/>
      <c r="K63" s="4">
        <v>211</v>
      </c>
      <c r="L63" s="4">
        <v>25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ROUND(Source!AR37,O64)</f>
        <v>2016.48</v>
      </c>
      <c r="G64" s="4" t="s">
        <v>103</v>
      </c>
      <c r="H64" s="4" t="s">
        <v>104</v>
      </c>
      <c r="I64" s="4"/>
      <c r="J64" s="4"/>
      <c r="K64" s="4">
        <v>224</v>
      </c>
      <c r="L64" s="4">
        <v>26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6" spans="1:206" x14ac:dyDescent="0.25">
      <c r="A66" s="2">
        <v>51</v>
      </c>
      <c r="B66" s="2">
        <f>B20</f>
        <v>1</v>
      </c>
      <c r="C66" s="2">
        <f>A20</f>
        <v>3</v>
      </c>
      <c r="D66" s="2">
        <f>ROW(A20)</f>
        <v>20</v>
      </c>
      <c r="E66" s="2"/>
      <c r="F66" s="2" t="str">
        <f>IF(F20&lt;&gt;"",F20,"")</f>
        <v>Новая локальная смета</v>
      </c>
      <c r="G66" s="2" t="str">
        <f>IF(G20&lt;&gt;"",G20,"")</f>
        <v>Новая локальная смета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57">ROUND(O37+AB66,2)</f>
        <v>969.46</v>
      </c>
      <c r="P66" s="2">
        <f t="shared" si="57"/>
        <v>0</v>
      </c>
      <c r="Q66" s="2">
        <f t="shared" si="57"/>
        <v>0</v>
      </c>
      <c r="R66" s="2">
        <f t="shared" si="57"/>
        <v>0</v>
      </c>
      <c r="S66" s="2">
        <f t="shared" si="57"/>
        <v>969.46</v>
      </c>
      <c r="T66" s="2">
        <f t="shared" si="57"/>
        <v>0</v>
      </c>
      <c r="U66" s="2">
        <f>U37+AH66</f>
        <v>81.488000000000014</v>
      </c>
      <c r="V66" s="2">
        <f>V37+AI66</f>
        <v>0</v>
      </c>
      <c r="W66" s="2">
        <f>ROUND(W37+AJ66,2)</f>
        <v>0</v>
      </c>
      <c r="X66" s="2">
        <f>ROUND(X37+AK66,2)</f>
        <v>659.23</v>
      </c>
      <c r="Y66" s="2">
        <f>ROUND(Y37+AL66,2)</f>
        <v>387.79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C66" si="58">ROUND(AO37+BX66,2)</f>
        <v>0</v>
      </c>
      <c r="AP66" s="2">
        <f t="shared" si="58"/>
        <v>0</v>
      </c>
      <c r="AQ66" s="2">
        <f t="shared" si="58"/>
        <v>0</v>
      </c>
      <c r="AR66" s="2">
        <f t="shared" si="58"/>
        <v>2016.48</v>
      </c>
      <c r="AS66" s="2">
        <f t="shared" si="58"/>
        <v>0</v>
      </c>
      <c r="AT66" s="2">
        <f t="shared" si="58"/>
        <v>0</v>
      </c>
      <c r="AU66" s="2">
        <f t="shared" si="58"/>
        <v>2016.48</v>
      </c>
      <c r="AV66" s="2">
        <f t="shared" si="58"/>
        <v>0</v>
      </c>
      <c r="AW66" s="2">
        <f t="shared" si="58"/>
        <v>0</v>
      </c>
      <c r="AX66" s="2">
        <f t="shared" si="58"/>
        <v>0</v>
      </c>
      <c r="AY66" s="2">
        <f t="shared" si="58"/>
        <v>0</v>
      </c>
      <c r="AZ66" s="2">
        <f t="shared" si="58"/>
        <v>0</v>
      </c>
      <c r="BA66" s="2">
        <f t="shared" si="58"/>
        <v>0</v>
      </c>
      <c r="BB66" s="2">
        <f t="shared" si="58"/>
        <v>0</v>
      </c>
      <c r="BC66" s="2">
        <f t="shared" si="58"/>
        <v>0</v>
      </c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5">
      <c r="A68" s="4">
        <v>50</v>
      </c>
      <c r="B68" s="4">
        <v>1</v>
      </c>
      <c r="C68" s="4">
        <v>0</v>
      </c>
      <c r="D68" s="4">
        <v>1</v>
      </c>
      <c r="E68" s="4">
        <v>201</v>
      </c>
      <c r="F68" s="4">
        <f>ROUND(Source!O66,O68)</f>
        <v>969.46</v>
      </c>
      <c r="G68" s="4" t="s">
        <v>53</v>
      </c>
      <c r="H68" s="4" t="s">
        <v>54</v>
      </c>
      <c r="I68" s="4"/>
      <c r="J68" s="4"/>
      <c r="K68" s="4">
        <v>201</v>
      </c>
      <c r="L68" s="4">
        <v>1</v>
      </c>
      <c r="M68" s="4">
        <v>0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06" x14ac:dyDescent="0.25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0</v>
      </c>
      <c r="G69" s="4" t="s">
        <v>55</v>
      </c>
      <c r="H69" s="4" t="s">
        <v>56</v>
      </c>
      <c r="I69" s="4"/>
      <c r="J69" s="4"/>
      <c r="K69" s="4">
        <v>202</v>
      </c>
      <c r="L69" s="4">
        <v>2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06" x14ac:dyDescent="0.25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57</v>
      </c>
      <c r="H70" s="4" t="s">
        <v>58</v>
      </c>
      <c r="I70" s="4"/>
      <c r="J70" s="4"/>
      <c r="K70" s="4">
        <v>222</v>
      </c>
      <c r="L70" s="4">
        <v>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06" x14ac:dyDescent="0.25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0</v>
      </c>
      <c r="G71" s="4" t="s">
        <v>59</v>
      </c>
      <c r="H71" s="4" t="s">
        <v>60</v>
      </c>
      <c r="I71" s="4"/>
      <c r="J71" s="4"/>
      <c r="K71" s="4">
        <v>225</v>
      </c>
      <c r="L71" s="4">
        <v>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06" x14ac:dyDescent="0.25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61</v>
      </c>
      <c r="H72" s="4" t="s">
        <v>62</v>
      </c>
      <c r="I72" s="4"/>
      <c r="J72" s="4"/>
      <c r="K72" s="4">
        <v>226</v>
      </c>
      <c r="L72" s="4">
        <v>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06" x14ac:dyDescent="0.25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63</v>
      </c>
      <c r="H73" s="4" t="s">
        <v>64</v>
      </c>
      <c r="I73" s="4"/>
      <c r="J73" s="4"/>
      <c r="K73" s="4">
        <v>227</v>
      </c>
      <c r="L73" s="4">
        <v>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06" x14ac:dyDescent="0.25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65</v>
      </c>
      <c r="H74" s="4" t="s">
        <v>66</v>
      </c>
      <c r="I74" s="4"/>
      <c r="J74" s="4"/>
      <c r="K74" s="4">
        <v>228</v>
      </c>
      <c r="L74" s="4">
        <v>7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06" x14ac:dyDescent="0.25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67</v>
      </c>
      <c r="H75" s="4" t="s">
        <v>68</v>
      </c>
      <c r="I75" s="4"/>
      <c r="J75" s="4"/>
      <c r="K75" s="4">
        <v>216</v>
      </c>
      <c r="L75" s="4">
        <v>8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06" x14ac:dyDescent="0.25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69</v>
      </c>
      <c r="H76" s="4" t="s">
        <v>70</v>
      </c>
      <c r="I76" s="4"/>
      <c r="J76" s="4"/>
      <c r="K76" s="4">
        <v>223</v>
      </c>
      <c r="L76" s="4">
        <v>9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06" x14ac:dyDescent="0.25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71</v>
      </c>
      <c r="H77" s="4" t="s">
        <v>72</v>
      </c>
      <c r="I77" s="4"/>
      <c r="J77" s="4"/>
      <c r="K77" s="4">
        <v>229</v>
      </c>
      <c r="L77" s="4">
        <v>10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06" x14ac:dyDescent="0.25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73</v>
      </c>
      <c r="H78" s="4" t="s">
        <v>74</v>
      </c>
      <c r="I78" s="4"/>
      <c r="J78" s="4"/>
      <c r="K78" s="4">
        <v>203</v>
      </c>
      <c r="L78" s="4">
        <v>11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06" x14ac:dyDescent="0.25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75</v>
      </c>
      <c r="H79" s="4" t="s">
        <v>76</v>
      </c>
      <c r="I79" s="4"/>
      <c r="J79" s="4"/>
      <c r="K79" s="4">
        <v>231</v>
      </c>
      <c r="L79" s="4">
        <v>12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06" x14ac:dyDescent="0.25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77</v>
      </c>
      <c r="H80" s="4" t="s">
        <v>78</v>
      </c>
      <c r="I80" s="4"/>
      <c r="J80" s="4"/>
      <c r="K80" s="4">
        <v>204</v>
      </c>
      <c r="L80" s="4">
        <v>13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06" x14ac:dyDescent="0.25">
      <c r="A81" s="4">
        <v>50</v>
      </c>
      <c r="B81" s="4">
        <v>1</v>
      </c>
      <c r="C81" s="4">
        <v>0</v>
      </c>
      <c r="D81" s="4">
        <v>1</v>
      </c>
      <c r="E81" s="4">
        <v>205</v>
      </c>
      <c r="F81" s="4">
        <f>ROUND(Source!S66,O81)</f>
        <v>969.46</v>
      </c>
      <c r="G81" s="4" t="s">
        <v>79</v>
      </c>
      <c r="H81" s="4" t="s">
        <v>80</v>
      </c>
      <c r="I81" s="4"/>
      <c r="J81" s="4"/>
      <c r="K81" s="4">
        <v>205</v>
      </c>
      <c r="L81" s="4">
        <v>14</v>
      </c>
      <c r="M81" s="4">
        <v>0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81</v>
      </c>
      <c r="H82" s="4" t="s">
        <v>82</v>
      </c>
      <c r="I82" s="4"/>
      <c r="J82" s="4"/>
      <c r="K82" s="4">
        <v>232</v>
      </c>
      <c r="L82" s="4">
        <v>15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83</v>
      </c>
      <c r="H83" s="4" t="s">
        <v>84</v>
      </c>
      <c r="I83" s="4"/>
      <c r="J83" s="4"/>
      <c r="K83" s="4">
        <v>214</v>
      </c>
      <c r="L83" s="4">
        <v>16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85</v>
      </c>
      <c r="H84" s="4" t="s">
        <v>86</v>
      </c>
      <c r="I84" s="4"/>
      <c r="J84" s="4"/>
      <c r="K84" s="4">
        <v>215</v>
      </c>
      <c r="L84" s="4">
        <v>17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1</v>
      </c>
      <c r="C85" s="4">
        <v>0</v>
      </c>
      <c r="D85" s="4">
        <v>1</v>
      </c>
      <c r="E85" s="4">
        <v>217</v>
      </c>
      <c r="F85" s="4">
        <f>ROUND(Source!AU66,O85)</f>
        <v>2016.48</v>
      </c>
      <c r="G85" s="4" t="s">
        <v>87</v>
      </c>
      <c r="H85" s="4" t="s">
        <v>88</v>
      </c>
      <c r="I85" s="4"/>
      <c r="J85" s="4"/>
      <c r="K85" s="4">
        <v>217</v>
      </c>
      <c r="L85" s="4">
        <v>18</v>
      </c>
      <c r="M85" s="4">
        <v>0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89</v>
      </c>
      <c r="H86" s="4" t="s">
        <v>90</v>
      </c>
      <c r="I86" s="4"/>
      <c r="J86" s="4"/>
      <c r="K86" s="4">
        <v>230</v>
      </c>
      <c r="L86" s="4">
        <v>19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91</v>
      </c>
      <c r="H87" s="4" t="s">
        <v>92</v>
      </c>
      <c r="I87" s="4"/>
      <c r="J87" s="4"/>
      <c r="K87" s="4">
        <v>206</v>
      </c>
      <c r="L87" s="4">
        <v>20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06" x14ac:dyDescent="0.25">
      <c r="A88" s="4">
        <v>50</v>
      </c>
      <c r="B88" s="4">
        <v>1</v>
      </c>
      <c r="C88" s="4">
        <v>0</v>
      </c>
      <c r="D88" s="4">
        <v>1</v>
      </c>
      <c r="E88" s="4">
        <v>207</v>
      </c>
      <c r="F88" s="4">
        <f>Source!U66</f>
        <v>81.488000000000014</v>
      </c>
      <c r="G88" s="4" t="s">
        <v>93</v>
      </c>
      <c r="H88" s="4" t="s">
        <v>94</v>
      </c>
      <c r="I88" s="4"/>
      <c r="J88" s="4"/>
      <c r="K88" s="4">
        <v>207</v>
      </c>
      <c r="L88" s="4">
        <v>21</v>
      </c>
      <c r="M88" s="4">
        <v>0</v>
      </c>
      <c r="N88" s="4" t="s">
        <v>6</v>
      </c>
      <c r="O88" s="4">
        <v>-1</v>
      </c>
      <c r="P88" s="4"/>
      <c r="Q88" s="4"/>
      <c r="R88" s="4"/>
      <c r="S88" s="4"/>
      <c r="T88" s="4"/>
      <c r="U88" s="4"/>
      <c r="V88" s="4"/>
      <c r="W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95</v>
      </c>
      <c r="H89" s="4" t="s">
        <v>96</v>
      </c>
      <c r="I89" s="4"/>
      <c r="J89" s="4"/>
      <c r="K89" s="4">
        <v>208</v>
      </c>
      <c r="L89" s="4">
        <v>22</v>
      </c>
      <c r="M89" s="4">
        <v>3</v>
      </c>
      <c r="N89" s="4" t="s">
        <v>6</v>
      </c>
      <c r="O89" s="4">
        <v>-1</v>
      </c>
      <c r="P89" s="4"/>
      <c r="Q89" s="4"/>
      <c r="R89" s="4"/>
      <c r="S89" s="4"/>
      <c r="T89" s="4"/>
      <c r="U89" s="4"/>
      <c r="V89" s="4"/>
      <c r="W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97</v>
      </c>
      <c r="H90" s="4" t="s">
        <v>98</v>
      </c>
      <c r="I90" s="4"/>
      <c r="J90" s="4"/>
      <c r="K90" s="4">
        <v>209</v>
      </c>
      <c r="L90" s="4">
        <v>23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06" x14ac:dyDescent="0.25">
      <c r="A91" s="4">
        <v>50</v>
      </c>
      <c r="B91" s="4">
        <v>1</v>
      </c>
      <c r="C91" s="4">
        <v>0</v>
      </c>
      <c r="D91" s="4">
        <v>1</v>
      </c>
      <c r="E91" s="4">
        <v>210</v>
      </c>
      <c r="F91" s="4">
        <f>ROUND(Source!X66,O91)</f>
        <v>659.23</v>
      </c>
      <c r="G91" s="4" t="s">
        <v>99</v>
      </c>
      <c r="H91" s="4" t="s">
        <v>100</v>
      </c>
      <c r="I91" s="4"/>
      <c r="J91" s="4"/>
      <c r="K91" s="4">
        <v>210</v>
      </c>
      <c r="L91" s="4">
        <v>24</v>
      </c>
      <c r="M91" s="4">
        <v>0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06" x14ac:dyDescent="0.25">
      <c r="A92" s="4">
        <v>50</v>
      </c>
      <c r="B92" s="4">
        <v>1</v>
      </c>
      <c r="C92" s="4">
        <v>0</v>
      </c>
      <c r="D92" s="4">
        <v>1</v>
      </c>
      <c r="E92" s="4">
        <v>211</v>
      </c>
      <c r="F92" s="4">
        <f>ROUND(Source!Y66,O92)</f>
        <v>387.79</v>
      </c>
      <c r="G92" s="4" t="s">
        <v>101</v>
      </c>
      <c r="H92" s="4" t="s">
        <v>102</v>
      </c>
      <c r="I92" s="4"/>
      <c r="J92" s="4"/>
      <c r="K92" s="4">
        <v>211</v>
      </c>
      <c r="L92" s="4">
        <v>25</v>
      </c>
      <c r="M92" s="4">
        <v>0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06" x14ac:dyDescent="0.25">
      <c r="A93" s="4">
        <v>50</v>
      </c>
      <c r="B93" s="4">
        <v>1</v>
      </c>
      <c r="C93" s="4">
        <v>0</v>
      </c>
      <c r="D93" s="4">
        <v>1</v>
      </c>
      <c r="E93" s="4">
        <v>224</v>
      </c>
      <c r="F93" s="4">
        <f>ROUND(Source!AR66,O93)</f>
        <v>2016.48</v>
      </c>
      <c r="G93" s="4" t="s">
        <v>103</v>
      </c>
      <c r="H93" s="4" t="s">
        <v>104</v>
      </c>
      <c r="I93" s="4"/>
      <c r="J93" s="4"/>
      <c r="K93" s="4">
        <v>224</v>
      </c>
      <c r="L93" s="4">
        <v>26</v>
      </c>
      <c r="M93" s="4">
        <v>0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5" spans="1:206" x14ac:dyDescent="0.25">
      <c r="A95" s="2">
        <v>51</v>
      </c>
      <c r="B95" s="2">
        <f>B12</f>
        <v>167</v>
      </c>
      <c r="C95" s="2">
        <f>A12</f>
        <v>1</v>
      </c>
      <c r="D95" s="2">
        <f>ROW(A12)</f>
        <v>12</v>
      </c>
      <c r="E95" s="2"/>
      <c r="F95" s="2" t="str">
        <f>IF(F12&lt;&gt;"",F12,"")</f>
        <v>Новый объект_(Копия)</v>
      </c>
      <c r="G95" s="2" t="str">
        <f>IF(G12&lt;&gt;"",G12,"")</f>
        <v>ЭО ПНР Исп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59">ROUND(O66,2)</f>
        <v>969.46</v>
      </c>
      <c r="P95" s="2">
        <f t="shared" si="59"/>
        <v>0</v>
      </c>
      <c r="Q95" s="2">
        <f t="shared" si="59"/>
        <v>0</v>
      </c>
      <c r="R95" s="2">
        <f t="shared" si="59"/>
        <v>0</v>
      </c>
      <c r="S95" s="2">
        <f t="shared" si="59"/>
        <v>969.46</v>
      </c>
      <c r="T95" s="2">
        <f t="shared" si="59"/>
        <v>0</v>
      </c>
      <c r="U95" s="2">
        <f>U66</f>
        <v>81.488000000000014</v>
      </c>
      <c r="V95" s="2">
        <f>V66</f>
        <v>0</v>
      </c>
      <c r="W95" s="2">
        <f>ROUND(W66,2)</f>
        <v>0</v>
      </c>
      <c r="X95" s="2">
        <f>ROUND(X66,2)</f>
        <v>659.23</v>
      </c>
      <c r="Y95" s="2">
        <f>ROUND(Y66,2)</f>
        <v>387.79</v>
      </c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>
        <f t="shared" ref="AO95:BC95" si="60">ROUND(AO66,2)</f>
        <v>0</v>
      </c>
      <c r="AP95" s="2">
        <f t="shared" si="60"/>
        <v>0</v>
      </c>
      <c r="AQ95" s="2">
        <f t="shared" si="60"/>
        <v>0</v>
      </c>
      <c r="AR95" s="2">
        <f t="shared" si="60"/>
        <v>2016.48</v>
      </c>
      <c r="AS95" s="2">
        <f t="shared" si="60"/>
        <v>0</v>
      </c>
      <c r="AT95" s="2">
        <f t="shared" si="60"/>
        <v>0</v>
      </c>
      <c r="AU95" s="2">
        <f t="shared" si="60"/>
        <v>2016.48</v>
      </c>
      <c r="AV95" s="2">
        <f t="shared" si="60"/>
        <v>0</v>
      </c>
      <c r="AW95" s="2">
        <f t="shared" si="60"/>
        <v>0</v>
      </c>
      <c r="AX95" s="2">
        <f t="shared" si="60"/>
        <v>0</v>
      </c>
      <c r="AY95" s="2">
        <f t="shared" si="60"/>
        <v>0</v>
      </c>
      <c r="AZ95" s="2">
        <f t="shared" si="60"/>
        <v>0</v>
      </c>
      <c r="BA95" s="2">
        <f t="shared" si="60"/>
        <v>0</v>
      </c>
      <c r="BB95" s="2">
        <f t="shared" si="60"/>
        <v>0</v>
      </c>
      <c r="BC95" s="2">
        <f t="shared" si="60"/>
        <v>0</v>
      </c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3" x14ac:dyDescent="0.25">
      <c r="A97" s="4">
        <v>50</v>
      </c>
      <c r="B97" s="4">
        <v>1</v>
      </c>
      <c r="C97" s="4">
        <v>0</v>
      </c>
      <c r="D97" s="4">
        <v>1</v>
      </c>
      <c r="E97" s="4">
        <v>201</v>
      </c>
      <c r="F97" s="4">
        <f>ROUND(Source!O95,O97)</f>
        <v>969.46</v>
      </c>
      <c r="G97" s="4" t="s">
        <v>53</v>
      </c>
      <c r="H97" s="4" t="s">
        <v>54</v>
      </c>
      <c r="I97" s="4"/>
      <c r="J97" s="4"/>
      <c r="K97" s="4">
        <v>201</v>
      </c>
      <c r="L97" s="4">
        <v>1</v>
      </c>
      <c r="M97" s="4">
        <v>0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0</v>
      </c>
      <c r="G98" s="4" t="s">
        <v>55</v>
      </c>
      <c r="H98" s="4" t="s">
        <v>56</v>
      </c>
      <c r="I98" s="4"/>
      <c r="J98" s="4"/>
      <c r="K98" s="4">
        <v>202</v>
      </c>
      <c r="L98" s="4">
        <v>2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57</v>
      </c>
      <c r="H99" s="4" t="s">
        <v>58</v>
      </c>
      <c r="I99" s="4"/>
      <c r="J99" s="4"/>
      <c r="K99" s="4">
        <v>222</v>
      </c>
      <c r="L99" s="4">
        <v>3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0</v>
      </c>
      <c r="G100" s="4" t="s">
        <v>59</v>
      </c>
      <c r="H100" s="4" t="s">
        <v>60</v>
      </c>
      <c r="I100" s="4"/>
      <c r="J100" s="4"/>
      <c r="K100" s="4">
        <v>225</v>
      </c>
      <c r="L100" s="4">
        <v>4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1</v>
      </c>
      <c r="C101" s="4">
        <v>0</v>
      </c>
      <c r="D101" s="4">
        <v>1</v>
      </c>
      <c r="E101" s="4">
        <v>226</v>
      </c>
      <c r="F101" s="4">
        <f>ROUND(Source!AW95,O101)</f>
        <v>0</v>
      </c>
      <c r="G101" s="4" t="s">
        <v>61</v>
      </c>
      <c r="H101" s="4" t="s">
        <v>62</v>
      </c>
      <c r="I101" s="4"/>
      <c r="J101" s="4"/>
      <c r="K101" s="4">
        <v>226</v>
      </c>
      <c r="L101" s="4">
        <v>5</v>
      </c>
      <c r="M101" s="4">
        <v>0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63</v>
      </c>
      <c r="H102" s="4" t="s">
        <v>64</v>
      </c>
      <c r="I102" s="4"/>
      <c r="J102" s="4"/>
      <c r="K102" s="4">
        <v>227</v>
      </c>
      <c r="L102" s="4">
        <v>6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0</v>
      </c>
      <c r="G103" s="4" t="s">
        <v>65</v>
      </c>
      <c r="H103" s="4" t="s">
        <v>66</v>
      </c>
      <c r="I103" s="4"/>
      <c r="J103" s="4"/>
      <c r="K103" s="4">
        <v>228</v>
      </c>
      <c r="L103" s="4">
        <v>7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1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67</v>
      </c>
      <c r="H104" s="4" t="s">
        <v>68</v>
      </c>
      <c r="I104" s="4"/>
      <c r="J104" s="4"/>
      <c r="K104" s="4">
        <v>216</v>
      </c>
      <c r="L104" s="4">
        <v>8</v>
      </c>
      <c r="M104" s="4">
        <v>0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69</v>
      </c>
      <c r="H105" s="4" t="s">
        <v>70</v>
      </c>
      <c r="I105" s="4"/>
      <c r="J105" s="4"/>
      <c r="K105" s="4">
        <v>223</v>
      </c>
      <c r="L105" s="4">
        <v>9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71</v>
      </c>
      <c r="H106" s="4" t="s">
        <v>72</v>
      </c>
      <c r="I106" s="4"/>
      <c r="J106" s="4"/>
      <c r="K106" s="4">
        <v>229</v>
      </c>
      <c r="L106" s="4">
        <v>10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0</v>
      </c>
      <c r="G107" s="4" t="s">
        <v>73</v>
      </c>
      <c r="H107" s="4" t="s">
        <v>74</v>
      </c>
      <c r="I107" s="4"/>
      <c r="J107" s="4"/>
      <c r="K107" s="4">
        <v>203</v>
      </c>
      <c r="L107" s="4">
        <v>11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75</v>
      </c>
      <c r="H108" s="4" t="s">
        <v>76</v>
      </c>
      <c r="I108" s="4"/>
      <c r="J108" s="4"/>
      <c r="K108" s="4">
        <v>231</v>
      </c>
      <c r="L108" s="4">
        <v>12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0</v>
      </c>
      <c r="G109" s="4" t="s">
        <v>77</v>
      </c>
      <c r="H109" s="4" t="s">
        <v>78</v>
      </c>
      <c r="I109" s="4"/>
      <c r="J109" s="4"/>
      <c r="K109" s="4">
        <v>204</v>
      </c>
      <c r="L109" s="4">
        <v>13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969.46</v>
      </c>
      <c r="G110" s="4" t="s">
        <v>79</v>
      </c>
      <c r="H110" s="4" t="s">
        <v>80</v>
      </c>
      <c r="I110" s="4"/>
      <c r="J110" s="4"/>
      <c r="K110" s="4">
        <v>205</v>
      </c>
      <c r="L110" s="4">
        <v>14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81</v>
      </c>
      <c r="H111" s="4" t="s">
        <v>82</v>
      </c>
      <c r="I111" s="4"/>
      <c r="J111" s="4"/>
      <c r="K111" s="4">
        <v>232</v>
      </c>
      <c r="L111" s="4">
        <v>15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1</v>
      </c>
      <c r="C112" s="4">
        <v>0</v>
      </c>
      <c r="D112" s="4">
        <v>1</v>
      </c>
      <c r="E112" s="4">
        <v>214</v>
      </c>
      <c r="F112" s="4">
        <f>ROUND(Source!AS95,O112)</f>
        <v>0</v>
      </c>
      <c r="G112" s="4" t="s">
        <v>83</v>
      </c>
      <c r="H112" s="4" t="s">
        <v>84</v>
      </c>
      <c r="I112" s="4"/>
      <c r="J112" s="4"/>
      <c r="K112" s="4">
        <v>214</v>
      </c>
      <c r="L112" s="4">
        <v>16</v>
      </c>
      <c r="M112" s="4">
        <v>0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1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85</v>
      </c>
      <c r="H113" s="4" t="s">
        <v>86</v>
      </c>
      <c r="I113" s="4"/>
      <c r="J113" s="4"/>
      <c r="K113" s="4">
        <v>215</v>
      </c>
      <c r="L113" s="4">
        <v>17</v>
      </c>
      <c r="M113" s="4">
        <v>0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1</v>
      </c>
      <c r="C114" s="4">
        <v>0</v>
      </c>
      <c r="D114" s="4">
        <v>1</v>
      </c>
      <c r="E114" s="4">
        <v>217</v>
      </c>
      <c r="F114" s="4">
        <f>ROUND(Source!AU95,O114)</f>
        <v>2016.48</v>
      </c>
      <c r="G114" s="4" t="s">
        <v>87</v>
      </c>
      <c r="H114" s="4" t="s">
        <v>88</v>
      </c>
      <c r="I114" s="4"/>
      <c r="J114" s="4"/>
      <c r="K114" s="4">
        <v>217</v>
      </c>
      <c r="L114" s="4">
        <v>18</v>
      </c>
      <c r="M114" s="4">
        <v>0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89</v>
      </c>
      <c r="H115" s="4" t="s">
        <v>90</v>
      </c>
      <c r="I115" s="4"/>
      <c r="J115" s="4"/>
      <c r="K115" s="4">
        <v>230</v>
      </c>
      <c r="L115" s="4">
        <v>19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91</v>
      </c>
      <c r="H116" s="4" t="s">
        <v>92</v>
      </c>
      <c r="I116" s="4"/>
      <c r="J116" s="4"/>
      <c r="K116" s="4">
        <v>206</v>
      </c>
      <c r="L116" s="4">
        <v>20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81.488000000000014</v>
      </c>
      <c r="G117" s="4" t="s">
        <v>93</v>
      </c>
      <c r="H117" s="4" t="s">
        <v>94</v>
      </c>
      <c r="I117" s="4"/>
      <c r="J117" s="4"/>
      <c r="K117" s="4">
        <v>207</v>
      </c>
      <c r="L117" s="4">
        <v>21</v>
      </c>
      <c r="M117" s="4">
        <v>3</v>
      </c>
      <c r="N117" s="4" t="s">
        <v>6</v>
      </c>
      <c r="O117" s="4">
        <v>-1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95</v>
      </c>
      <c r="H118" s="4" t="s">
        <v>96</v>
      </c>
      <c r="I118" s="4"/>
      <c r="J118" s="4"/>
      <c r="K118" s="4">
        <v>208</v>
      </c>
      <c r="L118" s="4">
        <v>22</v>
      </c>
      <c r="M118" s="4">
        <v>3</v>
      </c>
      <c r="N118" s="4" t="s">
        <v>6</v>
      </c>
      <c r="O118" s="4">
        <v>-1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97</v>
      </c>
      <c r="H119" s="4" t="s">
        <v>98</v>
      </c>
      <c r="I119" s="4"/>
      <c r="J119" s="4"/>
      <c r="K119" s="4">
        <v>209</v>
      </c>
      <c r="L119" s="4">
        <v>23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1</v>
      </c>
      <c r="C120" s="4">
        <v>0</v>
      </c>
      <c r="D120" s="4">
        <v>1</v>
      </c>
      <c r="E120" s="4">
        <v>210</v>
      </c>
      <c r="F120" s="4">
        <f>ROUND(Source!X95,O120)</f>
        <v>659.23</v>
      </c>
      <c r="G120" s="4" t="s">
        <v>99</v>
      </c>
      <c r="H120" s="4" t="s">
        <v>100</v>
      </c>
      <c r="I120" s="4"/>
      <c r="J120" s="4"/>
      <c r="K120" s="4">
        <v>210</v>
      </c>
      <c r="L120" s="4">
        <v>24</v>
      </c>
      <c r="M120" s="4">
        <v>0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1</v>
      </c>
      <c r="C121" s="4">
        <v>0</v>
      </c>
      <c r="D121" s="4">
        <v>1</v>
      </c>
      <c r="E121" s="4">
        <v>211</v>
      </c>
      <c r="F121" s="4">
        <f>ROUND(Source!Y95,O121)</f>
        <v>387.79</v>
      </c>
      <c r="G121" s="4" t="s">
        <v>101</v>
      </c>
      <c r="H121" s="4" t="s">
        <v>102</v>
      </c>
      <c r="I121" s="4"/>
      <c r="J121" s="4"/>
      <c r="K121" s="4">
        <v>211</v>
      </c>
      <c r="L121" s="4">
        <v>25</v>
      </c>
      <c r="M121" s="4">
        <v>0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1</v>
      </c>
      <c r="C122" s="4">
        <v>0</v>
      </c>
      <c r="D122" s="4">
        <v>1</v>
      </c>
      <c r="E122" s="4">
        <v>224</v>
      </c>
      <c r="F122" s="4">
        <f>ROUND(Source!AR95,O122)</f>
        <v>2016.48</v>
      </c>
      <c r="G122" s="4" t="s">
        <v>103</v>
      </c>
      <c r="H122" s="4" t="s">
        <v>104</v>
      </c>
      <c r="I122" s="4"/>
      <c r="J122" s="4"/>
      <c r="K122" s="4">
        <v>224</v>
      </c>
      <c r="L122" s="4">
        <v>26</v>
      </c>
      <c r="M122" s="4">
        <v>0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1</v>
      </c>
      <c r="C123" s="4">
        <v>0</v>
      </c>
      <c r="D123" s="4">
        <v>2</v>
      </c>
      <c r="E123" s="4">
        <v>0</v>
      </c>
      <c r="F123" s="4">
        <f>ROUND((F122-F114-F104)*14.73*1.02+F104*3.88+F114*51.48*1.02,O123)</f>
        <v>105884.56</v>
      </c>
      <c r="G123" s="4" t="s">
        <v>105</v>
      </c>
      <c r="H123" s="4" t="s">
        <v>106</v>
      </c>
      <c r="I123" s="4"/>
      <c r="J123" s="4"/>
      <c r="K123" s="4">
        <v>212</v>
      </c>
      <c r="L123" s="4">
        <v>27</v>
      </c>
      <c r="M123" s="4">
        <v>0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1</v>
      </c>
      <c r="C124" s="4">
        <v>0</v>
      </c>
      <c r="D124" s="4">
        <v>2</v>
      </c>
      <c r="E124" s="4">
        <v>0</v>
      </c>
      <c r="F124" s="4">
        <f>ROUND(F104*3.88,O124)</f>
        <v>0</v>
      </c>
      <c r="G124" s="4" t="s">
        <v>107</v>
      </c>
      <c r="H124" s="4" t="s">
        <v>108</v>
      </c>
      <c r="I124" s="4"/>
      <c r="J124" s="4"/>
      <c r="K124" s="4">
        <v>212</v>
      </c>
      <c r="L124" s="4">
        <v>28</v>
      </c>
      <c r="M124" s="4">
        <v>0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1</v>
      </c>
      <c r="C125" s="4">
        <v>0</v>
      </c>
      <c r="D125" s="4">
        <v>2</v>
      </c>
      <c r="E125" s="4">
        <v>0</v>
      </c>
      <c r="F125" s="4">
        <f>ROUND(F101*14.73*1.02,O125)</f>
        <v>0</v>
      </c>
      <c r="G125" s="4" t="s">
        <v>109</v>
      </c>
      <c r="H125" s="4" t="s">
        <v>110</v>
      </c>
      <c r="I125" s="4"/>
      <c r="J125" s="4"/>
      <c r="K125" s="4">
        <v>212</v>
      </c>
      <c r="L125" s="4">
        <v>29</v>
      </c>
      <c r="M125" s="4">
        <v>0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1</v>
      </c>
      <c r="C126" s="4">
        <v>0</v>
      </c>
      <c r="D126" s="4">
        <v>2</v>
      </c>
      <c r="E126" s="4">
        <v>0</v>
      </c>
      <c r="F126" s="4">
        <f>ROUND(F114*54.48*1.02,O126)</f>
        <v>112054.99</v>
      </c>
      <c r="G126" s="4" t="s">
        <v>111</v>
      </c>
      <c r="H126" s="4" t="s">
        <v>112</v>
      </c>
      <c r="I126" s="4"/>
      <c r="J126" s="4"/>
      <c r="K126" s="4">
        <v>212</v>
      </c>
      <c r="L126" s="4">
        <v>30</v>
      </c>
      <c r="M126" s="4">
        <v>0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1</v>
      </c>
      <c r="C127" s="4">
        <v>0</v>
      </c>
      <c r="D127" s="4">
        <v>2</v>
      </c>
      <c r="E127" s="4">
        <v>0</v>
      </c>
      <c r="F127" s="4">
        <f>ROUND(F123-F124-F126,O127)</f>
        <v>-6170.43</v>
      </c>
      <c r="G127" s="4" t="s">
        <v>113</v>
      </c>
      <c r="H127" s="4" t="s">
        <v>114</v>
      </c>
      <c r="I127" s="4"/>
      <c r="J127" s="4"/>
      <c r="K127" s="4">
        <v>212</v>
      </c>
      <c r="L127" s="4">
        <v>31</v>
      </c>
      <c r="M127" s="4">
        <v>0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1</v>
      </c>
      <c r="C128" s="4">
        <v>0</v>
      </c>
      <c r="D128" s="4">
        <v>2</v>
      </c>
      <c r="E128" s="4">
        <v>0</v>
      </c>
      <c r="F128" s="4">
        <f>ROUND(F127*0.018,O128)</f>
        <v>-111.07</v>
      </c>
      <c r="G128" s="4" t="s">
        <v>115</v>
      </c>
      <c r="H128" s="4" t="s">
        <v>116</v>
      </c>
      <c r="I128" s="4"/>
      <c r="J128" s="4"/>
      <c r="K128" s="4">
        <v>212</v>
      </c>
      <c r="L128" s="4">
        <v>32</v>
      </c>
      <c r="M128" s="4">
        <v>0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1</v>
      </c>
      <c r="C129" s="4">
        <v>0</v>
      </c>
      <c r="D129" s="4">
        <v>2</v>
      </c>
      <c r="E129" s="4">
        <v>0</v>
      </c>
      <c r="F129" s="4">
        <f>ROUND(F128+F123,O129)</f>
        <v>105773.49</v>
      </c>
      <c r="G129" s="4" t="s">
        <v>117</v>
      </c>
      <c r="H129" s="4" t="s">
        <v>118</v>
      </c>
      <c r="I129" s="4"/>
      <c r="J129" s="4"/>
      <c r="K129" s="4">
        <v>212</v>
      </c>
      <c r="L129" s="4">
        <v>33</v>
      </c>
      <c r="M129" s="4">
        <v>0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1</v>
      </c>
      <c r="C130" s="4">
        <v>0</v>
      </c>
      <c r="D130" s="4">
        <v>2</v>
      </c>
      <c r="E130" s="4">
        <v>0</v>
      </c>
      <c r="F130" s="4">
        <f>ROUND((F127+F128)*0.02484,O130)</f>
        <v>-156.03</v>
      </c>
      <c r="G130" s="4" t="s">
        <v>119</v>
      </c>
      <c r="H130" s="4" t="s">
        <v>120</v>
      </c>
      <c r="I130" s="4"/>
      <c r="J130" s="4"/>
      <c r="K130" s="4">
        <v>212</v>
      </c>
      <c r="L130" s="4">
        <v>34</v>
      </c>
      <c r="M130" s="4">
        <v>0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>
        <v>50</v>
      </c>
      <c r="B131" s="4">
        <v>1</v>
      </c>
      <c r="C131" s="4">
        <v>0</v>
      </c>
      <c r="D131" s="4">
        <v>2</v>
      </c>
      <c r="E131" s="4">
        <v>0</v>
      </c>
      <c r="F131" s="4">
        <f>ROUND(F129+F130,O131)</f>
        <v>105617.46</v>
      </c>
      <c r="G131" s="4" t="s">
        <v>121</v>
      </c>
      <c r="H131" s="4" t="s">
        <v>122</v>
      </c>
      <c r="I131" s="4"/>
      <c r="J131" s="4"/>
      <c r="K131" s="4">
        <v>212</v>
      </c>
      <c r="L131" s="4">
        <v>35</v>
      </c>
      <c r="M131" s="4">
        <v>0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>
        <v>50</v>
      </c>
      <c r="B132" s="4">
        <v>1</v>
      </c>
      <c r="C132" s="4">
        <v>0</v>
      </c>
      <c r="D132" s="4">
        <v>2</v>
      </c>
      <c r="E132" s="4">
        <v>0</v>
      </c>
      <c r="F132" s="4">
        <f>ROUND(F131*0.02,O132)</f>
        <v>2112.35</v>
      </c>
      <c r="G132" s="4" t="s">
        <v>123</v>
      </c>
      <c r="H132" s="4" t="s">
        <v>124</v>
      </c>
      <c r="I132" s="4"/>
      <c r="J132" s="4"/>
      <c r="K132" s="4">
        <v>212</v>
      </c>
      <c r="L132" s="4">
        <v>36</v>
      </c>
      <c r="M132" s="4">
        <v>0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>
        <v>50</v>
      </c>
      <c r="B133" s="4">
        <v>1</v>
      </c>
      <c r="C133" s="4">
        <v>0</v>
      </c>
      <c r="D133" s="4">
        <v>2</v>
      </c>
      <c r="E133" s="4">
        <v>0</v>
      </c>
      <c r="F133" s="4">
        <f>ROUND(F131+F132,O133)</f>
        <v>107729.81</v>
      </c>
      <c r="G133" s="4" t="s">
        <v>125</v>
      </c>
      <c r="H133" s="4" t="s">
        <v>126</v>
      </c>
      <c r="I133" s="4"/>
      <c r="J133" s="4"/>
      <c r="K133" s="4">
        <v>212</v>
      </c>
      <c r="L133" s="4">
        <v>37</v>
      </c>
      <c r="M133" s="4">
        <v>0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3" x14ac:dyDescent="0.25">
      <c r="A134" s="4">
        <v>50</v>
      </c>
      <c r="B134" s="4">
        <v>1</v>
      </c>
      <c r="C134" s="4">
        <v>0</v>
      </c>
      <c r="D134" s="4">
        <v>2</v>
      </c>
      <c r="E134" s="4">
        <v>0</v>
      </c>
      <c r="F134" s="4">
        <f>ROUND((F124+F125)*0.18,O134)</f>
        <v>0</v>
      </c>
      <c r="G134" s="4" t="s">
        <v>127</v>
      </c>
      <c r="H134" s="4" t="s">
        <v>128</v>
      </c>
      <c r="I134" s="4"/>
      <c r="J134" s="4"/>
      <c r="K134" s="4">
        <v>212</v>
      </c>
      <c r="L134" s="4">
        <v>38</v>
      </c>
      <c r="M134" s="4">
        <v>0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3" x14ac:dyDescent="0.25">
      <c r="A135" s="4">
        <v>50</v>
      </c>
      <c r="B135" s="4">
        <v>1</v>
      </c>
      <c r="C135" s="4">
        <v>0</v>
      </c>
      <c r="D135" s="4">
        <v>2</v>
      </c>
      <c r="E135" s="4">
        <v>0</v>
      </c>
      <c r="F135" s="4">
        <f>ROUND(F133+F134,O135)</f>
        <v>107729.81</v>
      </c>
      <c r="G135" s="4" t="s">
        <v>129</v>
      </c>
      <c r="H135" s="4" t="s">
        <v>130</v>
      </c>
      <c r="I135" s="4"/>
      <c r="J135" s="4"/>
      <c r="K135" s="4">
        <v>212</v>
      </c>
      <c r="L135" s="4">
        <v>39</v>
      </c>
      <c r="M135" s="4">
        <v>0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3" x14ac:dyDescent="0.25">
      <c r="A136" s="4">
        <v>50</v>
      </c>
      <c r="B136" s="4">
        <v>1</v>
      </c>
      <c r="C136" s="4">
        <v>0</v>
      </c>
      <c r="D136" s="4">
        <v>2</v>
      </c>
      <c r="E136" s="4">
        <v>0</v>
      </c>
      <c r="F136" s="4">
        <f>ROUND(F126*0.8,O136)</f>
        <v>89643.99</v>
      </c>
      <c r="G136" s="4" t="s">
        <v>131</v>
      </c>
      <c r="H136" s="4" t="s">
        <v>132</v>
      </c>
      <c r="I136" s="4"/>
      <c r="J136" s="4"/>
      <c r="K136" s="4">
        <v>212</v>
      </c>
      <c r="L136" s="4">
        <v>40</v>
      </c>
      <c r="M136" s="4">
        <v>0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9" spans="1:23" x14ac:dyDescent="0.25">
      <c r="A139">
        <v>70</v>
      </c>
      <c r="B139">
        <v>1</v>
      </c>
      <c r="D139">
        <v>1</v>
      </c>
      <c r="E139" t="s">
        <v>133</v>
      </c>
      <c r="F139" t="s">
        <v>134</v>
      </c>
      <c r="G139">
        <v>0</v>
      </c>
      <c r="H139">
        <v>0</v>
      </c>
      <c r="I139" t="s">
        <v>6</v>
      </c>
      <c r="J139">
        <v>1</v>
      </c>
      <c r="K139">
        <v>0</v>
      </c>
      <c r="L139" t="s">
        <v>6</v>
      </c>
      <c r="M139" t="s">
        <v>6</v>
      </c>
      <c r="N139">
        <v>0</v>
      </c>
    </row>
    <row r="140" spans="1:23" x14ac:dyDescent="0.25">
      <c r="A140">
        <v>70</v>
      </c>
      <c r="B140">
        <v>1</v>
      </c>
      <c r="D140">
        <v>2</v>
      </c>
      <c r="E140" t="s">
        <v>135</v>
      </c>
      <c r="F140" t="s">
        <v>136</v>
      </c>
      <c r="G140">
        <v>1</v>
      </c>
      <c r="H140">
        <v>0</v>
      </c>
      <c r="I140" t="s">
        <v>6</v>
      </c>
      <c r="J140">
        <v>1</v>
      </c>
      <c r="K140">
        <v>0</v>
      </c>
      <c r="L140" t="s">
        <v>6</v>
      </c>
      <c r="M140" t="s">
        <v>6</v>
      </c>
      <c r="N140">
        <v>0</v>
      </c>
    </row>
    <row r="141" spans="1:23" x14ac:dyDescent="0.25">
      <c r="A141">
        <v>70</v>
      </c>
      <c r="B141">
        <v>1</v>
      </c>
      <c r="D141">
        <v>3</v>
      </c>
      <c r="E141" t="s">
        <v>137</v>
      </c>
      <c r="F141" t="s">
        <v>138</v>
      </c>
      <c r="G141">
        <v>0</v>
      </c>
      <c r="H141">
        <v>0</v>
      </c>
      <c r="I141" t="s">
        <v>6</v>
      </c>
      <c r="J141">
        <v>1</v>
      </c>
      <c r="K141">
        <v>0</v>
      </c>
      <c r="L141" t="s">
        <v>6</v>
      </c>
      <c r="M141" t="s">
        <v>6</v>
      </c>
      <c r="N141">
        <v>0</v>
      </c>
    </row>
    <row r="142" spans="1:23" x14ac:dyDescent="0.25">
      <c r="A142">
        <v>70</v>
      </c>
      <c r="B142">
        <v>1</v>
      </c>
      <c r="D142">
        <v>4</v>
      </c>
      <c r="E142" t="s">
        <v>139</v>
      </c>
      <c r="F142" t="s">
        <v>140</v>
      </c>
      <c r="G142">
        <v>0</v>
      </c>
      <c r="H142">
        <v>0</v>
      </c>
      <c r="I142" t="s">
        <v>141</v>
      </c>
      <c r="J142">
        <v>0</v>
      </c>
      <c r="K142">
        <v>0</v>
      </c>
      <c r="L142" t="s">
        <v>6</v>
      </c>
      <c r="M142" t="s">
        <v>6</v>
      </c>
      <c r="N142">
        <v>0</v>
      </c>
    </row>
    <row r="143" spans="1:23" x14ac:dyDescent="0.25">
      <c r="A143">
        <v>70</v>
      </c>
      <c r="B143">
        <v>1</v>
      </c>
      <c r="D143">
        <v>5</v>
      </c>
      <c r="E143" t="s">
        <v>142</v>
      </c>
      <c r="F143" t="s">
        <v>143</v>
      </c>
      <c r="G143">
        <v>0</v>
      </c>
      <c r="H143">
        <v>0</v>
      </c>
      <c r="I143" t="s">
        <v>144</v>
      </c>
      <c r="J143">
        <v>0</v>
      </c>
      <c r="K143">
        <v>0</v>
      </c>
      <c r="L143" t="s">
        <v>6</v>
      </c>
      <c r="M143" t="s">
        <v>6</v>
      </c>
      <c r="N143">
        <v>0</v>
      </c>
    </row>
    <row r="144" spans="1:23" x14ac:dyDescent="0.25">
      <c r="A144">
        <v>70</v>
      </c>
      <c r="B144">
        <v>1</v>
      </c>
      <c r="D144">
        <v>6</v>
      </c>
      <c r="E144" t="s">
        <v>145</v>
      </c>
      <c r="F144" t="s">
        <v>146</v>
      </c>
      <c r="G144">
        <v>0</v>
      </c>
      <c r="H144">
        <v>0</v>
      </c>
      <c r="I144" t="s">
        <v>147</v>
      </c>
      <c r="J144">
        <v>0</v>
      </c>
      <c r="K144">
        <v>0</v>
      </c>
      <c r="L144" t="s">
        <v>6</v>
      </c>
      <c r="M144" t="s">
        <v>6</v>
      </c>
      <c r="N144">
        <v>0</v>
      </c>
    </row>
    <row r="145" spans="1:14" x14ac:dyDescent="0.25">
      <c r="A145">
        <v>70</v>
      </c>
      <c r="B145">
        <v>1</v>
      </c>
      <c r="D145">
        <v>7</v>
      </c>
      <c r="E145" t="s">
        <v>148</v>
      </c>
      <c r="F145" t="s">
        <v>149</v>
      </c>
      <c r="G145">
        <v>0</v>
      </c>
      <c r="H145">
        <v>0</v>
      </c>
      <c r="I145" t="s">
        <v>6</v>
      </c>
      <c r="J145">
        <v>0</v>
      </c>
      <c r="K145">
        <v>0</v>
      </c>
      <c r="L145" t="s">
        <v>6</v>
      </c>
      <c r="M145" t="s">
        <v>6</v>
      </c>
      <c r="N145">
        <v>0</v>
      </c>
    </row>
    <row r="146" spans="1:14" x14ac:dyDescent="0.25">
      <c r="A146">
        <v>70</v>
      </c>
      <c r="B146">
        <v>1</v>
      </c>
      <c r="D146">
        <v>8</v>
      </c>
      <c r="E146" t="s">
        <v>150</v>
      </c>
      <c r="F146" t="s">
        <v>151</v>
      </c>
      <c r="G146">
        <v>0</v>
      </c>
      <c r="H146">
        <v>0</v>
      </c>
      <c r="I146" t="s">
        <v>152</v>
      </c>
      <c r="J146">
        <v>0</v>
      </c>
      <c r="K146">
        <v>0</v>
      </c>
      <c r="L146" t="s">
        <v>6</v>
      </c>
      <c r="M146" t="s">
        <v>6</v>
      </c>
      <c r="N146">
        <v>0</v>
      </c>
    </row>
    <row r="147" spans="1:14" x14ac:dyDescent="0.25">
      <c r="A147">
        <v>70</v>
      </c>
      <c r="B147">
        <v>1</v>
      </c>
      <c r="D147">
        <v>9</v>
      </c>
      <c r="E147" t="s">
        <v>153</v>
      </c>
      <c r="F147" t="s">
        <v>154</v>
      </c>
      <c r="G147">
        <v>0</v>
      </c>
      <c r="H147">
        <v>0</v>
      </c>
      <c r="I147" t="s">
        <v>155</v>
      </c>
      <c r="J147">
        <v>0</v>
      </c>
      <c r="K147">
        <v>0</v>
      </c>
      <c r="L147" t="s">
        <v>6</v>
      </c>
      <c r="M147" t="s">
        <v>6</v>
      </c>
      <c r="N147">
        <v>0</v>
      </c>
    </row>
    <row r="148" spans="1:14" x14ac:dyDescent="0.25">
      <c r="A148">
        <v>70</v>
      </c>
      <c r="B148">
        <v>1</v>
      </c>
      <c r="D148">
        <v>10</v>
      </c>
      <c r="E148" t="s">
        <v>156</v>
      </c>
      <c r="F148" t="s">
        <v>157</v>
      </c>
      <c r="G148">
        <v>0</v>
      </c>
      <c r="H148">
        <v>0</v>
      </c>
      <c r="I148" t="s">
        <v>158</v>
      </c>
      <c r="J148">
        <v>0</v>
      </c>
      <c r="K148">
        <v>0</v>
      </c>
      <c r="L148" t="s">
        <v>6</v>
      </c>
      <c r="M148" t="s">
        <v>6</v>
      </c>
      <c r="N148">
        <v>0</v>
      </c>
    </row>
    <row r="149" spans="1:14" x14ac:dyDescent="0.25">
      <c r="A149">
        <v>70</v>
      </c>
      <c r="B149">
        <v>1</v>
      </c>
      <c r="D149">
        <v>11</v>
      </c>
      <c r="E149" t="s">
        <v>159</v>
      </c>
      <c r="F149" t="s">
        <v>160</v>
      </c>
      <c r="G149">
        <v>0</v>
      </c>
      <c r="H149">
        <v>0</v>
      </c>
      <c r="I149" t="s">
        <v>161</v>
      </c>
      <c r="J149">
        <v>0</v>
      </c>
      <c r="K149">
        <v>0</v>
      </c>
      <c r="L149" t="s">
        <v>6</v>
      </c>
      <c r="M149" t="s">
        <v>6</v>
      </c>
      <c r="N149">
        <v>0</v>
      </c>
    </row>
    <row r="150" spans="1:14" x14ac:dyDescent="0.25">
      <c r="A150">
        <v>70</v>
      </c>
      <c r="B150">
        <v>1</v>
      </c>
      <c r="D150">
        <v>12</v>
      </c>
      <c r="E150" t="s">
        <v>162</v>
      </c>
      <c r="F150" t="s">
        <v>163</v>
      </c>
      <c r="G150">
        <v>0</v>
      </c>
      <c r="H150">
        <v>0</v>
      </c>
      <c r="I150" t="s">
        <v>6</v>
      </c>
      <c r="J150">
        <v>0</v>
      </c>
      <c r="K150">
        <v>0</v>
      </c>
      <c r="L150" t="s">
        <v>6</v>
      </c>
      <c r="M150" t="s">
        <v>6</v>
      </c>
      <c r="N150">
        <v>0</v>
      </c>
    </row>
    <row r="151" spans="1:14" x14ac:dyDescent="0.25">
      <c r="A151">
        <v>70</v>
      </c>
      <c r="B151">
        <v>1</v>
      </c>
      <c r="D151">
        <v>1</v>
      </c>
      <c r="E151" t="s">
        <v>164</v>
      </c>
      <c r="F151" t="s">
        <v>165</v>
      </c>
      <c r="G151">
        <v>0.9</v>
      </c>
      <c r="H151">
        <v>1</v>
      </c>
      <c r="I151" t="s">
        <v>166</v>
      </c>
      <c r="J151">
        <v>0</v>
      </c>
      <c r="K151">
        <v>0</v>
      </c>
      <c r="L151" t="s">
        <v>6</v>
      </c>
      <c r="M151" t="s">
        <v>6</v>
      </c>
      <c r="N151">
        <v>0</v>
      </c>
    </row>
    <row r="152" spans="1:14" x14ac:dyDescent="0.25">
      <c r="A152">
        <v>70</v>
      </c>
      <c r="B152">
        <v>1</v>
      </c>
      <c r="D152">
        <v>2</v>
      </c>
      <c r="E152" t="s">
        <v>167</v>
      </c>
      <c r="F152" t="s">
        <v>168</v>
      </c>
      <c r="G152">
        <v>0.85</v>
      </c>
      <c r="H152">
        <v>1</v>
      </c>
      <c r="I152" t="s">
        <v>169</v>
      </c>
      <c r="J152">
        <v>0</v>
      </c>
      <c r="K152">
        <v>0</v>
      </c>
      <c r="L152" t="s">
        <v>6</v>
      </c>
      <c r="M152" t="s">
        <v>6</v>
      </c>
      <c r="N152">
        <v>0</v>
      </c>
    </row>
    <row r="153" spans="1:14" x14ac:dyDescent="0.25">
      <c r="A153">
        <v>70</v>
      </c>
      <c r="B153">
        <v>1</v>
      </c>
      <c r="D153">
        <v>3</v>
      </c>
      <c r="E153" t="s">
        <v>170</v>
      </c>
      <c r="F153" t="s">
        <v>171</v>
      </c>
      <c r="G153">
        <v>1</v>
      </c>
      <c r="H153">
        <v>0.85</v>
      </c>
      <c r="I153" t="s">
        <v>172</v>
      </c>
      <c r="J153">
        <v>0</v>
      </c>
      <c r="K153">
        <v>0</v>
      </c>
      <c r="L153" t="s">
        <v>6</v>
      </c>
      <c r="M153" t="s">
        <v>6</v>
      </c>
      <c r="N153">
        <v>0</v>
      </c>
    </row>
    <row r="154" spans="1:14" x14ac:dyDescent="0.25">
      <c r="A154">
        <v>70</v>
      </c>
      <c r="B154">
        <v>1</v>
      </c>
      <c r="D154">
        <v>4</v>
      </c>
      <c r="E154" t="s">
        <v>173</v>
      </c>
      <c r="F154" t="s">
        <v>174</v>
      </c>
      <c r="G154">
        <v>1</v>
      </c>
      <c r="H154">
        <v>0</v>
      </c>
      <c r="I154" t="s">
        <v>6</v>
      </c>
      <c r="J154">
        <v>0</v>
      </c>
      <c r="K154">
        <v>0</v>
      </c>
      <c r="L154" t="s">
        <v>6</v>
      </c>
      <c r="M154" t="s">
        <v>6</v>
      </c>
      <c r="N154">
        <v>0</v>
      </c>
    </row>
    <row r="155" spans="1:14" x14ac:dyDescent="0.25">
      <c r="A155">
        <v>70</v>
      </c>
      <c r="B155">
        <v>1</v>
      </c>
      <c r="D155">
        <v>5</v>
      </c>
      <c r="E155" t="s">
        <v>175</v>
      </c>
      <c r="F155" t="s">
        <v>176</v>
      </c>
      <c r="G155">
        <v>1</v>
      </c>
      <c r="H155">
        <v>0.8</v>
      </c>
      <c r="I155" t="s">
        <v>177</v>
      </c>
      <c r="J155">
        <v>0</v>
      </c>
      <c r="K155">
        <v>0</v>
      </c>
      <c r="L155" t="s">
        <v>6</v>
      </c>
      <c r="M155" t="s">
        <v>6</v>
      </c>
      <c r="N155">
        <v>0</v>
      </c>
    </row>
    <row r="156" spans="1:14" x14ac:dyDescent="0.25">
      <c r="A156">
        <v>70</v>
      </c>
      <c r="B156">
        <v>1</v>
      </c>
      <c r="D156">
        <v>6</v>
      </c>
      <c r="E156" t="s">
        <v>178</v>
      </c>
      <c r="F156" t="s">
        <v>179</v>
      </c>
      <c r="G156">
        <v>1</v>
      </c>
      <c r="H156">
        <v>0</v>
      </c>
      <c r="I156" t="s">
        <v>6</v>
      </c>
      <c r="J156">
        <v>0</v>
      </c>
      <c r="K156">
        <v>0</v>
      </c>
      <c r="L156" t="s">
        <v>6</v>
      </c>
      <c r="M156" t="s">
        <v>6</v>
      </c>
      <c r="N156">
        <v>0</v>
      </c>
    </row>
    <row r="157" spans="1:14" x14ac:dyDescent="0.25">
      <c r="A157">
        <v>70</v>
      </c>
      <c r="B157">
        <v>1</v>
      </c>
      <c r="D157">
        <v>7</v>
      </c>
      <c r="E157" t="s">
        <v>180</v>
      </c>
      <c r="F157" t="s">
        <v>181</v>
      </c>
      <c r="G157">
        <v>1</v>
      </c>
      <c r="H157">
        <v>0</v>
      </c>
      <c r="I157" t="s">
        <v>6</v>
      </c>
      <c r="J157">
        <v>0</v>
      </c>
      <c r="K157">
        <v>0</v>
      </c>
      <c r="L157" t="s">
        <v>6</v>
      </c>
      <c r="M157" t="s">
        <v>6</v>
      </c>
      <c r="N157">
        <v>0</v>
      </c>
    </row>
    <row r="158" spans="1:14" x14ac:dyDescent="0.25">
      <c r="A158">
        <v>70</v>
      </c>
      <c r="B158">
        <v>1</v>
      </c>
      <c r="D158">
        <v>8</v>
      </c>
      <c r="E158" t="s">
        <v>182</v>
      </c>
      <c r="F158" t="s">
        <v>183</v>
      </c>
      <c r="G158">
        <v>0.7</v>
      </c>
      <c r="H158">
        <v>0</v>
      </c>
      <c r="I158" t="s">
        <v>6</v>
      </c>
      <c r="J158">
        <v>0</v>
      </c>
      <c r="K158">
        <v>0</v>
      </c>
      <c r="L158" t="s">
        <v>6</v>
      </c>
      <c r="M158" t="s">
        <v>6</v>
      </c>
      <c r="N158">
        <v>0</v>
      </c>
    </row>
    <row r="159" spans="1:14" x14ac:dyDescent="0.25">
      <c r="A159">
        <v>70</v>
      </c>
      <c r="B159">
        <v>1</v>
      </c>
      <c r="D159">
        <v>9</v>
      </c>
      <c r="E159" t="s">
        <v>184</v>
      </c>
      <c r="F159" t="s">
        <v>185</v>
      </c>
      <c r="G159">
        <v>0.9</v>
      </c>
      <c r="H159">
        <v>0</v>
      </c>
      <c r="I159" t="s">
        <v>6</v>
      </c>
      <c r="J159">
        <v>0</v>
      </c>
      <c r="K159">
        <v>0</v>
      </c>
      <c r="L159" t="s">
        <v>6</v>
      </c>
      <c r="M159" t="s">
        <v>6</v>
      </c>
      <c r="N159">
        <v>0</v>
      </c>
    </row>
    <row r="160" spans="1:14" x14ac:dyDescent="0.25">
      <c r="A160">
        <v>70</v>
      </c>
      <c r="B160">
        <v>1</v>
      </c>
      <c r="D160">
        <v>10</v>
      </c>
      <c r="E160" t="s">
        <v>186</v>
      </c>
      <c r="F160" t="s">
        <v>187</v>
      </c>
      <c r="G160">
        <v>0.6</v>
      </c>
      <c r="H160">
        <v>0</v>
      </c>
      <c r="I160" t="s">
        <v>6</v>
      </c>
      <c r="J160">
        <v>0</v>
      </c>
      <c r="K160">
        <v>0</v>
      </c>
      <c r="L160" t="s">
        <v>6</v>
      </c>
      <c r="M160" t="s">
        <v>6</v>
      </c>
      <c r="N160">
        <v>0</v>
      </c>
    </row>
    <row r="161" spans="1:15" x14ac:dyDescent="0.25">
      <c r="A161">
        <v>70</v>
      </c>
      <c r="B161">
        <v>1</v>
      </c>
      <c r="D161">
        <v>11</v>
      </c>
      <c r="E161" t="s">
        <v>188</v>
      </c>
      <c r="F161" t="s">
        <v>189</v>
      </c>
      <c r="G161">
        <v>1.2</v>
      </c>
      <c r="H161">
        <v>0</v>
      </c>
      <c r="I161" t="s">
        <v>6</v>
      </c>
      <c r="J161">
        <v>0</v>
      </c>
      <c r="K161">
        <v>0</v>
      </c>
      <c r="L161" t="s">
        <v>6</v>
      </c>
      <c r="M161" t="s">
        <v>6</v>
      </c>
      <c r="N161">
        <v>0</v>
      </c>
    </row>
    <row r="162" spans="1:15" x14ac:dyDescent="0.25">
      <c r="A162">
        <v>70</v>
      </c>
      <c r="B162">
        <v>1</v>
      </c>
      <c r="D162">
        <v>12</v>
      </c>
      <c r="E162" t="s">
        <v>190</v>
      </c>
      <c r="F162" t="s">
        <v>191</v>
      </c>
      <c r="G162">
        <v>0</v>
      </c>
      <c r="H162">
        <v>0</v>
      </c>
      <c r="I162" t="s">
        <v>6</v>
      </c>
      <c r="J162">
        <v>0</v>
      </c>
      <c r="K162">
        <v>0</v>
      </c>
      <c r="L162" t="s">
        <v>6</v>
      </c>
      <c r="M162" t="s">
        <v>6</v>
      </c>
      <c r="N162">
        <v>0</v>
      </c>
    </row>
    <row r="163" spans="1:15" x14ac:dyDescent="0.25">
      <c r="A163">
        <v>70</v>
      </c>
      <c r="B163">
        <v>1</v>
      </c>
      <c r="D163">
        <v>13</v>
      </c>
      <c r="E163" t="s">
        <v>192</v>
      </c>
      <c r="F163" t="s">
        <v>193</v>
      </c>
      <c r="G163">
        <v>1</v>
      </c>
      <c r="H163">
        <v>0</v>
      </c>
      <c r="I163" t="s">
        <v>6</v>
      </c>
      <c r="J163">
        <v>0</v>
      </c>
      <c r="K163">
        <v>0</v>
      </c>
      <c r="L163" t="s">
        <v>6</v>
      </c>
      <c r="M163" t="s">
        <v>6</v>
      </c>
      <c r="N163">
        <v>0</v>
      </c>
    </row>
    <row r="165" spans="1:15" x14ac:dyDescent="0.25">
      <c r="A165">
        <v>-1</v>
      </c>
    </row>
    <row r="167" spans="1:15" x14ac:dyDescent="0.25">
      <c r="A167" s="3">
        <v>75</v>
      </c>
      <c r="B167" s="3" t="s">
        <v>194</v>
      </c>
      <c r="C167" s="3">
        <v>2000</v>
      </c>
      <c r="D167" s="3">
        <v>0</v>
      </c>
      <c r="E167" s="3">
        <v>1</v>
      </c>
      <c r="F167" s="3">
        <v>0</v>
      </c>
      <c r="G167" s="3">
        <v>0</v>
      </c>
      <c r="H167" s="3">
        <v>1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67935822</v>
      </c>
      <c r="O167" s="3">
        <v>1</v>
      </c>
    </row>
    <row r="171" spans="1:15" x14ac:dyDescent="0.25">
      <c r="A171">
        <v>65</v>
      </c>
      <c r="C171">
        <v>1</v>
      </c>
      <c r="D171">
        <v>0</v>
      </c>
      <c r="E1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195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67935822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(Source!F83)/1000</f>
        <v>0</v>
      </c>
      <c r="F16" s="6">
        <f>(Source!F84)/1000</f>
        <v>0</v>
      </c>
      <c r="G16" s="6">
        <f>(Source!F75)/1000</f>
        <v>0</v>
      </c>
      <c r="H16" s="6">
        <f>(Source!F85)/1000+(Source!F86)/1000</f>
        <v>2.0164800000000001</v>
      </c>
      <c r="I16" s="6">
        <f>E16+F16+G16+H16</f>
        <v>2.0164800000000001</v>
      </c>
      <c r="J16" s="6">
        <f>(Source!F81)/1000</f>
        <v>0.96945999999999999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969.46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969.46</v>
      </c>
      <c r="BB16" s="6">
        <v>0</v>
      </c>
      <c r="BC16" s="6">
        <v>0</v>
      </c>
      <c r="BD16" s="6">
        <v>2016.48</v>
      </c>
      <c r="BE16" s="6">
        <v>0</v>
      </c>
      <c r="BF16" s="6">
        <v>81.488000000000014</v>
      </c>
      <c r="BG16" s="6">
        <v>0</v>
      </c>
      <c r="BH16" s="6">
        <v>0</v>
      </c>
      <c r="BI16" s="6">
        <v>659.23</v>
      </c>
      <c r="BJ16" s="6">
        <v>387.79</v>
      </c>
      <c r="BK16" s="6">
        <v>2016.48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0</v>
      </c>
      <c r="G18" s="7">
        <f>SUMIF(A16:A17,3,G16:G17)</f>
        <v>0</v>
      </c>
      <c r="H18" s="7">
        <f>SUMIF(A16:A17,3,H16:H17)</f>
        <v>2.0164800000000001</v>
      </c>
      <c r="I18" s="7">
        <f>SUMIF(A16:A17,3,I16:I17)</f>
        <v>2.0164800000000001</v>
      </c>
      <c r="J18" s="7">
        <f>SUMIF(A16:A17,3,J16:J17)</f>
        <v>0.96945999999999999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969.46</v>
      </c>
      <c r="G20" s="4" t="s">
        <v>53</v>
      </c>
      <c r="H20" s="4" t="s">
        <v>54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55</v>
      </c>
      <c r="H21" s="4" t="s">
        <v>56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57</v>
      </c>
      <c r="H22" s="4" t="s">
        <v>58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59</v>
      </c>
      <c r="H23" s="4" t="s">
        <v>60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0</v>
      </c>
      <c r="G24" s="4" t="s">
        <v>61</v>
      </c>
      <c r="H24" s="4" t="s">
        <v>62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63</v>
      </c>
      <c r="H25" s="4" t="s">
        <v>64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65</v>
      </c>
      <c r="H26" s="4" t="s">
        <v>66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0</v>
      </c>
      <c r="G27" s="4" t="s">
        <v>67</v>
      </c>
      <c r="H27" s="4" t="s">
        <v>68</v>
      </c>
      <c r="I27" s="4"/>
      <c r="J27" s="4"/>
      <c r="K27" s="4">
        <v>216</v>
      </c>
      <c r="L27" s="4">
        <v>8</v>
      </c>
      <c r="M27" s="4">
        <v>0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69</v>
      </c>
      <c r="H28" s="4" t="s">
        <v>70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71</v>
      </c>
      <c r="H29" s="4" t="s">
        <v>72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73</v>
      </c>
      <c r="H30" s="4" t="s">
        <v>74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75</v>
      </c>
      <c r="H31" s="4" t="s">
        <v>76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77</v>
      </c>
      <c r="H32" s="4" t="s">
        <v>78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969.46</v>
      </c>
      <c r="G33" s="4" t="s">
        <v>79</v>
      </c>
      <c r="H33" s="4" t="s">
        <v>80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81</v>
      </c>
      <c r="H34" s="4" t="s">
        <v>82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0</v>
      </c>
      <c r="G35" s="4" t="s">
        <v>83</v>
      </c>
      <c r="H35" s="4" t="s">
        <v>84</v>
      </c>
      <c r="I35" s="4"/>
      <c r="J35" s="4"/>
      <c r="K35" s="4">
        <v>214</v>
      </c>
      <c r="L35" s="4">
        <v>16</v>
      </c>
      <c r="M35" s="4">
        <v>0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0</v>
      </c>
      <c r="G36" s="4" t="s">
        <v>85</v>
      </c>
      <c r="H36" s="4" t="s">
        <v>86</v>
      </c>
      <c r="I36" s="4"/>
      <c r="J36" s="4"/>
      <c r="K36" s="4">
        <v>215</v>
      </c>
      <c r="L36" s="4">
        <v>17</v>
      </c>
      <c r="M36" s="4">
        <v>0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2016.48</v>
      </c>
      <c r="G37" s="4" t="s">
        <v>87</v>
      </c>
      <c r="H37" s="4" t="s">
        <v>88</v>
      </c>
      <c r="I37" s="4"/>
      <c r="J37" s="4"/>
      <c r="K37" s="4">
        <v>217</v>
      </c>
      <c r="L37" s="4">
        <v>18</v>
      </c>
      <c r="M37" s="4">
        <v>0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89</v>
      </c>
      <c r="H38" s="4" t="s">
        <v>90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91</v>
      </c>
      <c r="H39" s="4" t="s">
        <v>92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81.488000000000014</v>
      </c>
      <c r="G40" s="4" t="s">
        <v>93</v>
      </c>
      <c r="H40" s="4" t="s">
        <v>94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95</v>
      </c>
      <c r="H41" s="4" t="s">
        <v>96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97</v>
      </c>
      <c r="H42" s="4" t="s">
        <v>98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659.23</v>
      </c>
      <c r="G43" s="4" t="s">
        <v>99</v>
      </c>
      <c r="H43" s="4" t="s">
        <v>100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387.79</v>
      </c>
      <c r="G44" s="4" t="s">
        <v>101</v>
      </c>
      <c r="H44" s="4" t="s">
        <v>102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2016.48</v>
      </c>
      <c r="G45" s="4" t="s">
        <v>103</v>
      </c>
      <c r="H45" s="4" t="s">
        <v>104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105884.56</v>
      </c>
      <c r="G46" s="4" t="s">
        <v>105</v>
      </c>
      <c r="H46" s="4" t="s">
        <v>106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107</v>
      </c>
      <c r="H47" s="4" t="s">
        <v>108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109</v>
      </c>
      <c r="H48" s="4" t="s">
        <v>110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112054.99</v>
      </c>
      <c r="G49" s="4" t="s">
        <v>111</v>
      </c>
      <c r="H49" s="4" t="s">
        <v>112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-6170.43</v>
      </c>
      <c r="G50" s="4" t="s">
        <v>113</v>
      </c>
      <c r="H50" s="4" t="s">
        <v>114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-111.07</v>
      </c>
      <c r="G51" s="4" t="s">
        <v>115</v>
      </c>
      <c r="H51" s="4" t="s">
        <v>116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105773.49</v>
      </c>
      <c r="G52" s="4" t="s">
        <v>117</v>
      </c>
      <c r="H52" s="4" t="s">
        <v>118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-156.03</v>
      </c>
      <c r="G53" s="4" t="s">
        <v>119</v>
      </c>
      <c r="H53" s="4" t="s">
        <v>120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105617.46</v>
      </c>
      <c r="G54" s="4" t="s">
        <v>121</v>
      </c>
      <c r="H54" s="4" t="s">
        <v>122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2112.35</v>
      </c>
      <c r="G55" s="4" t="s">
        <v>123</v>
      </c>
      <c r="H55" s="4" t="s">
        <v>124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107729.81</v>
      </c>
      <c r="G56" s="4" t="s">
        <v>125</v>
      </c>
      <c r="H56" s="4" t="s">
        <v>126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0</v>
      </c>
      <c r="G57" s="4" t="s">
        <v>127</v>
      </c>
      <c r="H57" s="4" t="s">
        <v>128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107729.81</v>
      </c>
      <c r="G58" s="4" t="s">
        <v>129</v>
      </c>
      <c r="H58" s="4" t="s">
        <v>130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89643.99</v>
      </c>
      <c r="G59" s="4" t="s">
        <v>131</v>
      </c>
      <c r="H59" s="4" t="s">
        <v>132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194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67935822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67935822</v>
      </c>
      <c r="C1">
        <v>67936531</v>
      </c>
      <c r="D1">
        <v>57589336</v>
      </c>
      <c r="E1">
        <v>1</v>
      </c>
      <c r="F1">
        <v>1</v>
      </c>
      <c r="G1">
        <v>1</v>
      </c>
      <c r="H1">
        <v>1</v>
      </c>
      <c r="I1" t="s">
        <v>196</v>
      </c>
      <c r="J1" t="s">
        <v>6</v>
      </c>
      <c r="K1" t="s">
        <v>197</v>
      </c>
      <c r="L1">
        <v>1191</v>
      </c>
      <c r="N1">
        <v>1013</v>
      </c>
      <c r="O1" t="s">
        <v>198</v>
      </c>
      <c r="P1" t="s">
        <v>198</v>
      </c>
      <c r="Q1">
        <v>1</v>
      </c>
      <c r="W1">
        <v>0</v>
      </c>
      <c r="X1">
        <v>-1166887252</v>
      </c>
      <c r="Y1">
        <v>0.61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0.61</v>
      </c>
      <c r="AU1" t="s">
        <v>6</v>
      </c>
      <c r="AV1">
        <v>1</v>
      </c>
      <c r="AW1">
        <v>2</v>
      </c>
      <c r="AX1">
        <v>67936534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23.79</v>
      </c>
      <c r="CY1">
        <f t="shared" ref="CY1:CY16" si="0">AD1</f>
        <v>12.92</v>
      </c>
      <c r="CZ1">
        <f t="shared" ref="CZ1:CZ16" si="1">AH1</f>
        <v>12.92</v>
      </c>
      <c r="DA1">
        <f t="shared" ref="DA1:DA16" si="2">AL1</f>
        <v>1</v>
      </c>
      <c r="DB1">
        <f t="shared" ref="DB1:DB16" si="3">ROUND(ROUND(AT1*CZ1,2),6)</f>
        <v>7.88</v>
      </c>
      <c r="DC1">
        <f t="shared" ref="DC1:DC16" si="4">ROUND(ROUND(AT1*AG1,2),6)</f>
        <v>0</v>
      </c>
    </row>
    <row r="2" spans="1:107" x14ac:dyDescent="0.25">
      <c r="A2">
        <f>ROW(Source!A28)</f>
        <v>28</v>
      </c>
      <c r="B2">
        <v>67935822</v>
      </c>
      <c r="C2">
        <v>67936531</v>
      </c>
      <c r="D2">
        <v>57588373</v>
      </c>
      <c r="E2">
        <v>1</v>
      </c>
      <c r="F2">
        <v>1</v>
      </c>
      <c r="G2">
        <v>1</v>
      </c>
      <c r="H2">
        <v>1</v>
      </c>
      <c r="I2" t="s">
        <v>199</v>
      </c>
      <c r="J2" t="s">
        <v>6</v>
      </c>
      <c r="K2" t="s">
        <v>200</v>
      </c>
      <c r="L2">
        <v>1191</v>
      </c>
      <c r="N2">
        <v>1013</v>
      </c>
      <c r="O2" t="s">
        <v>198</v>
      </c>
      <c r="P2" t="s">
        <v>198</v>
      </c>
      <c r="Q2">
        <v>1</v>
      </c>
      <c r="W2">
        <v>0</v>
      </c>
      <c r="X2">
        <v>1776637054</v>
      </c>
      <c r="Y2">
        <v>0.61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0.61</v>
      </c>
      <c r="AU2" t="s">
        <v>6</v>
      </c>
      <c r="AV2">
        <v>1</v>
      </c>
      <c r="AW2">
        <v>2</v>
      </c>
      <c r="AX2">
        <v>67936535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23.79</v>
      </c>
      <c r="CY2">
        <f t="shared" si="0"/>
        <v>12.69</v>
      </c>
      <c r="CZ2">
        <f t="shared" si="1"/>
        <v>12.69</v>
      </c>
      <c r="DA2">
        <f t="shared" si="2"/>
        <v>1</v>
      </c>
      <c r="DB2">
        <f t="shared" si="3"/>
        <v>7.74</v>
      </c>
      <c r="DC2">
        <f t="shared" si="4"/>
        <v>0</v>
      </c>
    </row>
    <row r="3" spans="1:107" x14ac:dyDescent="0.25">
      <c r="A3">
        <f>ROW(Source!A29)</f>
        <v>29</v>
      </c>
      <c r="B3">
        <v>67935822</v>
      </c>
      <c r="C3">
        <v>67936536</v>
      </c>
      <c r="D3">
        <v>57589336</v>
      </c>
      <c r="E3">
        <v>1</v>
      </c>
      <c r="F3">
        <v>1</v>
      </c>
      <c r="G3">
        <v>1</v>
      </c>
      <c r="H3">
        <v>1</v>
      </c>
      <c r="I3" t="s">
        <v>196</v>
      </c>
      <c r="J3" t="s">
        <v>6</v>
      </c>
      <c r="K3" t="s">
        <v>197</v>
      </c>
      <c r="L3">
        <v>1191</v>
      </c>
      <c r="N3">
        <v>1013</v>
      </c>
      <c r="O3" t="s">
        <v>198</v>
      </c>
      <c r="P3" t="s">
        <v>198</v>
      </c>
      <c r="Q3">
        <v>1</v>
      </c>
      <c r="W3">
        <v>0</v>
      </c>
      <c r="X3">
        <v>-1166887252</v>
      </c>
      <c r="Y3">
        <v>6.48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6.48</v>
      </c>
      <c r="AU3" t="s">
        <v>6</v>
      </c>
      <c r="AV3">
        <v>1</v>
      </c>
      <c r="AW3">
        <v>2</v>
      </c>
      <c r="AX3">
        <v>67936539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3.5640000000000005</v>
      </c>
      <c r="CY3">
        <f t="shared" si="0"/>
        <v>12.92</v>
      </c>
      <c r="CZ3">
        <f t="shared" si="1"/>
        <v>12.92</v>
      </c>
      <c r="DA3">
        <f t="shared" si="2"/>
        <v>1</v>
      </c>
      <c r="DB3">
        <f t="shared" si="3"/>
        <v>83.72</v>
      </c>
      <c r="DC3">
        <f t="shared" si="4"/>
        <v>0</v>
      </c>
    </row>
    <row r="4" spans="1:107" x14ac:dyDescent="0.25">
      <c r="A4">
        <f>ROW(Source!A29)</f>
        <v>29</v>
      </c>
      <c r="B4">
        <v>67935822</v>
      </c>
      <c r="C4">
        <v>67936536</v>
      </c>
      <c r="D4">
        <v>57588373</v>
      </c>
      <c r="E4">
        <v>1</v>
      </c>
      <c r="F4">
        <v>1</v>
      </c>
      <c r="G4">
        <v>1</v>
      </c>
      <c r="H4">
        <v>1</v>
      </c>
      <c r="I4" t="s">
        <v>199</v>
      </c>
      <c r="J4" t="s">
        <v>6</v>
      </c>
      <c r="K4" t="s">
        <v>200</v>
      </c>
      <c r="L4">
        <v>1191</v>
      </c>
      <c r="N4">
        <v>1013</v>
      </c>
      <c r="O4" t="s">
        <v>198</v>
      </c>
      <c r="P4" t="s">
        <v>198</v>
      </c>
      <c r="Q4">
        <v>1</v>
      </c>
      <c r="W4">
        <v>0</v>
      </c>
      <c r="X4">
        <v>1776637054</v>
      </c>
      <c r="Y4">
        <v>6.48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6.48</v>
      </c>
      <c r="AU4" t="s">
        <v>6</v>
      </c>
      <c r="AV4">
        <v>1</v>
      </c>
      <c r="AW4">
        <v>2</v>
      </c>
      <c r="AX4">
        <v>67936540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3.5640000000000005</v>
      </c>
      <c r="CY4">
        <f t="shared" si="0"/>
        <v>12.69</v>
      </c>
      <c r="CZ4">
        <f t="shared" si="1"/>
        <v>12.69</v>
      </c>
      <c r="DA4">
        <f t="shared" si="2"/>
        <v>1</v>
      </c>
      <c r="DB4">
        <f t="shared" si="3"/>
        <v>82.23</v>
      </c>
      <c r="DC4">
        <f t="shared" si="4"/>
        <v>0</v>
      </c>
    </row>
    <row r="5" spans="1:107" x14ac:dyDescent="0.25">
      <c r="A5">
        <f>ROW(Source!A30)</f>
        <v>30</v>
      </c>
      <c r="B5">
        <v>67935822</v>
      </c>
      <c r="C5">
        <v>67936541</v>
      </c>
      <c r="D5">
        <v>57589336</v>
      </c>
      <c r="E5">
        <v>1</v>
      </c>
      <c r="F5">
        <v>1</v>
      </c>
      <c r="G5">
        <v>1</v>
      </c>
      <c r="H5">
        <v>1</v>
      </c>
      <c r="I5" t="s">
        <v>196</v>
      </c>
      <c r="J5" t="s">
        <v>6</v>
      </c>
      <c r="K5" t="s">
        <v>197</v>
      </c>
      <c r="L5">
        <v>1191</v>
      </c>
      <c r="N5">
        <v>1013</v>
      </c>
      <c r="O5" t="s">
        <v>198</v>
      </c>
      <c r="P5" t="s">
        <v>198</v>
      </c>
      <c r="Q5">
        <v>1</v>
      </c>
      <c r="W5">
        <v>0</v>
      </c>
      <c r="X5">
        <v>-1166887252</v>
      </c>
      <c r="Y5">
        <v>0.61</v>
      </c>
      <c r="AA5">
        <v>0</v>
      </c>
      <c r="AB5">
        <v>0</v>
      </c>
      <c r="AC5">
        <v>0</v>
      </c>
      <c r="AD5">
        <v>12.92</v>
      </c>
      <c r="AE5">
        <v>0</v>
      </c>
      <c r="AF5">
        <v>0</v>
      </c>
      <c r="AG5">
        <v>0</v>
      </c>
      <c r="AH5">
        <v>12.92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0.61</v>
      </c>
      <c r="AU5" t="s">
        <v>6</v>
      </c>
      <c r="AV5">
        <v>1</v>
      </c>
      <c r="AW5">
        <v>2</v>
      </c>
      <c r="AX5">
        <v>67936544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0.61</v>
      </c>
      <c r="CY5">
        <f t="shared" si="0"/>
        <v>12.92</v>
      </c>
      <c r="CZ5">
        <f t="shared" si="1"/>
        <v>12.92</v>
      </c>
      <c r="DA5">
        <f t="shared" si="2"/>
        <v>1</v>
      </c>
      <c r="DB5">
        <f t="shared" si="3"/>
        <v>7.88</v>
      </c>
      <c r="DC5">
        <f t="shared" si="4"/>
        <v>0</v>
      </c>
    </row>
    <row r="6" spans="1:107" x14ac:dyDescent="0.25">
      <c r="A6">
        <f>ROW(Source!A30)</f>
        <v>30</v>
      </c>
      <c r="B6">
        <v>67935822</v>
      </c>
      <c r="C6">
        <v>67936541</v>
      </c>
      <c r="D6">
        <v>57588373</v>
      </c>
      <c r="E6">
        <v>1</v>
      </c>
      <c r="F6">
        <v>1</v>
      </c>
      <c r="G6">
        <v>1</v>
      </c>
      <c r="H6">
        <v>1</v>
      </c>
      <c r="I6" t="s">
        <v>199</v>
      </c>
      <c r="J6" t="s">
        <v>6</v>
      </c>
      <c r="K6" t="s">
        <v>200</v>
      </c>
      <c r="L6">
        <v>1191</v>
      </c>
      <c r="N6">
        <v>1013</v>
      </c>
      <c r="O6" t="s">
        <v>198</v>
      </c>
      <c r="P6" t="s">
        <v>198</v>
      </c>
      <c r="Q6">
        <v>1</v>
      </c>
      <c r="W6">
        <v>0</v>
      </c>
      <c r="X6">
        <v>1776637054</v>
      </c>
      <c r="Y6">
        <v>0.61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0.61</v>
      </c>
      <c r="AU6" t="s">
        <v>6</v>
      </c>
      <c r="AV6">
        <v>1</v>
      </c>
      <c r="AW6">
        <v>2</v>
      </c>
      <c r="AX6">
        <v>67936545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0.61</v>
      </c>
      <c r="CY6">
        <f t="shared" si="0"/>
        <v>12.69</v>
      </c>
      <c r="CZ6">
        <f t="shared" si="1"/>
        <v>12.69</v>
      </c>
      <c r="DA6">
        <f t="shared" si="2"/>
        <v>1</v>
      </c>
      <c r="DB6">
        <f t="shared" si="3"/>
        <v>7.74</v>
      </c>
      <c r="DC6">
        <f t="shared" si="4"/>
        <v>0</v>
      </c>
    </row>
    <row r="7" spans="1:107" x14ac:dyDescent="0.25">
      <c r="A7">
        <f>ROW(Source!A31)</f>
        <v>31</v>
      </c>
      <c r="B7">
        <v>67935822</v>
      </c>
      <c r="C7">
        <v>67936546</v>
      </c>
      <c r="D7">
        <v>57589336</v>
      </c>
      <c r="E7">
        <v>1</v>
      </c>
      <c r="F7">
        <v>1</v>
      </c>
      <c r="G7">
        <v>1</v>
      </c>
      <c r="H7">
        <v>1</v>
      </c>
      <c r="I7" t="s">
        <v>196</v>
      </c>
      <c r="J7" t="s">
        <v>6</v>
      </c>
      <c r="K7" t="s">
        <v>197</v>
      </c>
      <c r="L7">
        <v>1191</v>
      </c>
      <c r="N7">
        <v>1013</v>
      </c>
      <c r="O7" t="s">
        <v>198</v>
      </c>
      <c r="P7" t="s">
        <v>198</v>
      </c>
      <c r="Q7">
        <v>1</v>
      </c>
      <c r="W7">
        <v>0</v>
      </c>
      <c r="X7">
        <v>-1166887252</v>
      </c>
      <c r="Y7">
        <v>0.16</v>
      </c>
      <c r="AA7">
        <v>0</v>
      </c>
      <c r="AB7">
        <v>0</v>
      </c>
      <c r="AC7">
        <v>0</v>
      </c>
      <c r="AD7">
        <v>12.92</v>
      </c>
      <c r="AE7">
        <v>0</v>
      </c>
      <c r="AF7">
        <v>0</v>
      </c>
      <c r="AG7">
        <v>0</v>
      </c>
      <c r="AH7">
        <v>12.92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0.16</v>
      </c>
      <c r="AU7" t="s">
        <v>6</v>
      </c>
      <c r="AV7">
        <v>1</v>
      </c>
      <c r="AW7">
        <v>2</v>
      </c>
      <c r="AX7">
        <v>67936549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0.32</v>
      </c>
      <c r="CY7">
        <f t="shared" si="0"/>
        <v>12.92</v>
      </c>
      <c r="CZ7">
        <f t="shared" si="1"/>
        <v>12.92</v>
      </c>
      <c r="DA7">
        <f t="shared" si="2"/>
        <v>1</v>
      </c>
      <c r="DB7">
        <f t="shared" si="3"/>
        <v>2.0699999999999998</v>
      </c>
      <c r="DC7">
        <f t="shared" si="4"/>
        <v>0</v>
      </c>
    </row>
    <row r="8" spans="1:107" x14ac:dyDescent="0.25">
      <c r="A8">
        <f>ROW(Source!A31)</f>
        <v>31</v>
      </c>
      <c r="B8">
        <v>67935822</v>
      </c>
      <c r="C8">
        <v>67936546</v>
      </c>
      <c r="D8">
        <v>57588373</v>
      </c>
      <c r="E8">
        <v>1</v>
      </c>
      <c r="F8">
        <v>1</v>
      </c>
      <c r="G8">
        <v>1</v>
      </c>
      <c r="H8">
        <v>1</v>
      </c>
      <c r="I8" t="s">
        <v>199</v>
      </c>
      <c r="J8" t="s">
        <v>6</v>
      </c>
      <c r="K8" t="s">
        <v>200</v>
      </c>
      <c r="L8">
        <v>1191</v>
      </c>
      <c r="N8">
        <v>1013</v>
      </c>
      <c r="O8" t="s">
        <v>198</v>
      </c>
      <c r="P8" t="s">
        <v>198</v>
      </c>
      <c r="Q8">
        <v>1</v>
      </c>
      <c r="W8">
        <v>0</v>
      </c>
      <c r="X8">
        <v>1776637054</v>
      </c>
      <c r="Y8">
        <v>0.16</v>
      </c>
      <c r="AA8">
        <v>0</v>
      </c>
      <c r="AB8">
        <v>0</v>
      </c>
      <c r="AC8">
        <v>0</v>
      </c>
      <c r="AD8">
        <v>12.69</v>
      </c>
      <c r="AE8">
        <v>0</v>
      </c>
      <c r="AF8">
        <v>0</v>
      </c>
      <c r="AG8">
        <v>0</v>
      </c>
      <c r="AH8">
        <v>12.69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0.16</v>
      </c>
      <c r="AU8" t="s">
        <v>6</v>
      </c>
      <c r="AV8">
        <v>1</v>
      </c>
      <c r="AW8">
        <v>2</v>
      </c>
      <c r="AX8">
        <v>67936550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Y8*Source!I31</f>
        <v>0.32</v>
      </c>
      <c r="CY8">
        <f t="shared" si="0"/>
        <v>12.69</v>
      </c>
      <c r="CZ8">
        <f t="shared" si="1"/>
        <v>12.69</v>
      </c>
      <c r="DA8">
        <f t="shared" si="2"/>
        <v>1</v>
      </c>
      <c r="DB8">
        <f t="shared" si="3"/>
        <v>2.0299999999999998</v>
      </c>
      <c r="DC8">
        <f t="shared" si="4"/>
        <v>0</v>
      </c>
    </row>
    <row r="9" spans="1:107" x14ac:dyDescent="0.25">
      <c r="A9">
        <f>ROW(Source!A32)</f>
        <v>32</v>
      </c>
      <c r="B9">
        <v>67935822</v>
      </c>
      <c r="C9">
        <v>67936551</v>
      </c>
      <c r="D9">
        <v>57589336</v>
      </c>
      <c r="E9">
        <v>1</v>
      </c>
      <c r="F9">
        <v>1</v>
      </c>
      <c r="G9">
        <v>1</v>
      </c>
      <c r="H9">
        <v>1</v>
      </c>
      <c r="I9" t="s">
        <v>196</v>
      </c>
      <c r="J9" t="s">
        <v>6</v>
      </c>
      <c r="K9" t="s">
        <v>197</v>
      </c>
      <c r="L9">
        <v>1191</v>
      </c>
      <c r="N9">
        <v>1013</v>
      </c>
      <c r="O9" t="s">
        <v>198</v>
      </c>
      <c r="P9" t="s">
        <v>198</v>
      </c>
      <c r="Q9">
        <v>1</v>
      </c>
      <c r="W9">
        <v>0</v>
      </c>
      <c r="X9">
        <v>-1166887252</v>
      </c>
      <c r="Y9">
        <v>1.62</v>
      </c>
      <c r="AA9">
        <v>0</v>
      </c>
      <c r="AB9">
        <v>0</v>
      </c>
      <c r="AC9">
        <v>0</v>
      </c>
      <c r="AD9">
        <v>12.92</v>
      </c>
      <c r="AE9">
        <v>0</v>
      </c>
      <c r="AF9">
        <v>0</v>
      </c>
      <c r="AG9">
        <v>0</v>
      </c>
      <c r="AH9">
        <v>12.92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1.62</v>
      </c>
      <c r="AU9" t="s">
        <v>6</v>
      </c>
      <c r="AV9">
        <v>1</v>
      </c>
      <c r="AW9">
        <v>2</v>
      </c>
      <c r="AX9">
        <v>67936554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1.62</v>
      </c>
      <c r="CY9">
        <f t="shared" si="0"/>
        <v>12.92</v>
      </c>
      <c r="CZ9">
        <f t="shared" si="1"/>
        <v>12.92</v>
      </c>
      <c r="DA9">
        <f t="shared" si="2"/>
        <v>1</v>
      </c>
      <c r="DB9">
        <f t="shared" si="3"/>
        <v>20.93</v>
      </c>
      <c r="DC9">
        <f t="shared" si="4"/>
        <v>0</v>
      </c>
    </row>
    <row r="10" spans="1:107" x14ac:dyDescent="0.25">
      <c r="A10">
        <f>ROW(Source!A32)</f>
        <v>32</v>
      </c>
      <c r="B10">
        <v>67935822</v>
      </c>
      <c r="C10">
        <v>67936551</v>
      </c>
      <c r="D10">
        <v>57588373</v>
      </c>
      <c r="E10">
        <v>1</v>
      </c>
      <c r="F10">
        <v>1</v>
      </c>
      <c r="G10">
        <v>1</v>
      </c>
      <c r="H10">
        <v>1</v>
      </c>
      <c r="I10" t="s">
        <v>199</v>
      </c>
      <c r="J10" t="s">
        <v>6</v>
      </c>
      <c r="K10" t="s">
        <v>200</v>
      </c>
      <c r="L10">
        <v>1191</v>
      </c>
      <c r="N10">
        <v>1013</v>
      </c>
      <c r="O10" t="s">
        <v>198</v>
      </c>
      <c r="P10" t="s">
        <v>198</v>
      </c>
      <c r="Q10">
        <v>1</v>
      </c>
      <c r="W10">
        <v>0</v>
      </c>
      <c r="X10">
        <v>1776637054</v>
      </c>
      <c r="Y10">
        <v>1.62</v>
      </c>
      <c r="AA10">
        <v>0</v>
      </c>
      <c r="AB10">
        <v>0</v>
      </c>
      <c r="AC10">
        <v>0</v>
      </c>
      <c r="AD10">
        <v>12.69</v>
      </c>
      <c r="AE10">
        <v>0</v>
      </c>
      <c r="AF10">
        <v>0</v>
      </c>
      <c r="AG10">
        <v>0</v>
      </c>
      <c r="AH10">
        <v>12.69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1.62</v>
      </c>
      <c r="AU10" t="s">
        <v>6</v>
      </c>
      <c r="AV10">
        <v>1</v>
      </c>
      <c r="AW10">
        <v>2</v>
      </c>
      <c r="AX10">
        <v>67936555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1.62</v>
      </c>
      <c r="CY10">
        <f t="shared" si="0"/>
        <v>12.69</v>
      </c>
      <c r="CZ10">
        <f t="shared" si="1"/>
        <v>12.69</v>
      </c>
      <c r="DA10">
        <f t="shared" si="2"/>
        <v>1</v>
      </c>
      <c r="DB10">
        <f t="shared" si="3"/>
        <v>20.56</v>
      </c>
      <c r="DC10">
        <f t="shared" si="4"/>
        <v>0</v>
      </c>
    </row>
    <row r="11" spans="1:107" x14ac:dyDescent="0.25">
      <c r="A11">
        <f>ROW(Source!A33)</f>
        <v>33</v>
      </c>
      <c r="B11">
        <v>67935822</v>
      </c>
      <c r="C11">
        <v>67936556</v>
      </c>
      <c r="D11">
        <v>57588620</v>
      </c>
      <c r="E11">
        <v>1</v>
      </c>
      <c r="F11">
        <v>1</v>
      </c>
      <c r="G11">
        <v>1</v>
      </c>
      <c r="H11">
        <v>1</v>
      </c>
      <c r="I11" t="s">
        <v>201</v>
      </c>
      <c r="J11" t="s">
        <v>6</v>
      </c>
      <c r="K11" t="s">
        <v>202</v>
      </c>
      <c r="L11">
        <v>1191</v>
      </c>
      <c r="N11">
        <v>1013</v>
      </c>
      <c r="O11" t="s">
        <v>198</v>
      </c>
      <c r="P11" t="s">
        <v>198</v>
      </c>
      <c r="Q11">
        <v>1</v>
      </c>
      <c r="W11">
        <v>0</v>
      </c>
      <c r="X11">
        <v>1197411217</v>
      </c>
      <c r="Y11">
        <v>0.68</v>
      </c>
      <c r="AA11">
        <v>0</v>
      </c>
      <c r="AB11">
        <v>0</v>
      </c>
      <c r="AC11">
        <v>0</v>
      </c>
      <c r="AD11">
        <v>9.6199999999999992</v>
      </c>
      <c r="AE11">
        <v>0</v>
      </c>
      <c r="AF11">
        <v>0</v>
      </c>
      <c r="AG11">
        <v>0</v>
      </c>
      <c r="AH11">
        <v>9.6199999999999992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0.68</v>
      </c>
      <c r="AU11" t="s">
        <v>6</v>
      </c>
      <c r="AV11">
        <v>1</v>
      </c>
      <c r="AW11">
        <v>2</v>
      </c>
      <c r="AX11">
        <v>67936559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5.44</v>
      </c>
      <c r="CY11">
        <f t="shared" si="0"/>
        <v>9.6199999999999992</v>
      </c>
      <c r="CZ11">
        <f t="shared" si="1"/>
        <v>9.6199999999999992</v>
      </c>
      <c r="DA11">
        <f t="shared" si="2"/>
        <v>1</v>
      </c>
      <c r="DB11">
        <f t="shared" si="3"/>
        <v>6.54</v>
      </c>
      <c r="DC11">
        <f t="shared" si="4"/>
        <v>0</v>
      </c>
    </row>
    <row r="12" spans="1:107" x14ac:dyDescent="0.25">
      <c r="A12">
        <f>ROW(Source!A33)</f>
        <v>33</v>
      </c>
      <c r="B12">
        <v>67935822</v>
      </c>
      <c r="C12">
        <v>67936556</v>
      </c>
      <c r="D12">
        <v>57588369</v>
      </c>
      <c r="E12">
        <v>1</v>
      </c>
      <c r="F12">
        <v>1</v>
      </c>
      <c r="G12">
        <v>1</v>
      </c>
      <c r="H12">
        <v>1</v>
      </c>
      <c r="I12" t="s">
        <v>203</v>
      </c>
      <c r="J12" t="s">
        <v>6</v>
      </c>
      <c r="K12" t="s">
        <v>204</v>
      </c>
      <c r="L12">
        <v>1191</v>
      </c>
      <c r="N12">
        <v>1013</v>
      </c>
      <c r="O12" t="s">
        <v>198</v>
      </c>
      <c r="P12" t="s">
        <v>198</v>
      </c>
      <c r="Q12">
        <v>1</v>
      </c>
      <c r="W12">
        <v>0</v>
      </c>
      <c r="X12">
        <v>-1309109184</v>
      </c>
      <c r="Y12">
        <v>0.68</v>
      </c>
      <c r="AA12">
        <v>0</v>
      </c>
      <c r="AB12">
        <v>0</v>
      </c>
      <c r="AC12">
        <v>0</v>
      </c>
      <c r="AD12">
        <v>9.17</v>
      </c>
      <c r="AE12">
        <v>0</v>
      </c>
      <c r="AF12">
        <v>0</v>
      </c>
      <c r="AG12">
        <v>0</v>
      </c>
      <c r="AH12">
        <v>9.17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0.68</v>
      </c>
      <c r="AU12" t="s">
        <v>6</v>
      </c>
      <c r="AV12">
        <v>1</v>
      </c>
      <c r="AW12">
        <v>2</v>
      </c>
      <c r="AX12">
        <v>67936560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5.44</v>
      </c>
      <c r="CY12">
        <f t="shared" si="0"/>
        <v>9.17</v>
      </c>
      <c r="CZ12">
        <f t="shared" si="1"/>
        <v>9.17</v>
      </c>
      <c r="DA12">
        <f t="shared" si="2"/>
        <v>1</v>
      </c>
      <c r="DB12">
        <f t="shared" si="3"/>
        <v>6.24</v>
      </c>
      <c r="DC12">
        <f t="shared" si="4"/>
        <v>0</v>
      </c>
    </row>
    <row r="13" spans="1:107" x14ac:dyDescent="0.25">
      <c r="A13">
        <f>ROW(Source!A34)</f>
        <v>34</v>
      </c>
      <c r="B13">
        <v>67935822</v>
      </c>
      <c r="C13">
        <v>67936561</v>
      </c>
      <c r="D13">
        <v>57588620</v>
      </c>
      <c r="E13">
        <v>1</v>
      </c>
      <c r="F13">
        <v>1</v>
      </c>
      <c r="G13">
        <v>1</v>
      </c>
      <c r="H13">
        <v>1</v>
      </c>
      <c r="I13" t="s">
        <v>201</v>
      </c>
      <c r="J13" t="s">
        <v>6</v>
      </c>
      <c r="K13" t="s">
        <v>202</v>
      </c>
      <c r="L13">
        <v>1191</v>
      </c>
      <c r="N13">
        <v>1013</v>
      </c>
      <c r="O13" t="s">
        <v>198</v>
      </c>
      <c r="P13" t="s">
        <v>198</v>
      </c>
      <c r="Q13">
        <v>1</v>
      </c>
      <c r="W13">
        <v>0</v>
      </c>
      <c r="X13">
        <v>1197411217</v>
      </c>
      <c r="Y13">
        <v>0.9</v>
      </c>
      <c r="AA13">
        <v>0</v>
      </c>
      <c r="AB13">
        <v>0</v>
      </c>
      <c r="AC13">
        <v>0</v>
      </c>
      <c r="AD13">
        <v>9.6199999999999992</v>
      </c>
      <c r="AE13">
        <v>0</v>
      </c>
      <c r="AF13">
        <v>0</v>
      </c>
      <c r="AG13">
        <v>0</v>
      </c>
      <c r="AH13">
        <v>9.6199999999999992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0.9</v>
      </c>
      <c r="AU13" t="s">
        <v>6</v>
      </c>
      <c r="AV13">
        <v>1</v>
      </c>
      <c r="AW13">
        <v>2</v>
      </c>
      <c r="AX13">
        <v>67936564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Y13*Source!I34</f>
        <v>2.7</v>
      </c>
      <c r="CY13">
        <f t="shared" si="0"/>
        <v>9.6199999999999992</v>
      </c>
      <c r="CZ13">
        <f t="shared" si="1"/>
        <v>9.6199999999999992</v>
      </c>
      <c r="DA13">
        <f t="shared" si="2"/>
        <v>1</v>
      </c>
      <c r="DB13">
        <f t="shared" si="3"/>
        <v>8.66</v>
      </c>
      <c r="DC13">
        <f t="shared" si="4"/>
        <v>0</v>
      </c>
    </row>
    <row r="14" spans="1:107" x14ac:dyDescent="0.25">
      <c r="A14">
        <f>ROW(Source!A34)</f>
        <v>34</v>
      </c>
      <c r="B14">
        <v>67935822</v>
      </c>
      <c r="C14">
        <v>67936561</v>
      </c>
      <c r="D14">
        <v>57588369</v>
      </c>
      <c r="E14">
        <v>1</v>
      </c>
      <c r="F14">
        <v>1</v>
      </c>
      <c r="G14">
        <v>1</v>
      </c>
      <c r="H14">
        <v>1</v>
      </c>
      <c r="I14" t="s">
        <v>203</v>
      </c>
      <c r="J14" t="s">
        <v>6</v>
      </c>
      <c r="K14" t="s">
        <v>204</v>
      </c>
      <c r="L14">
        <v>1191</v>
      </c>
      <c r="N14">
        <v>1013</v>
      </c>
      <c r="O14" t="s">
        <v>198</v>
      </c>
      <c r="P14" t="s">
        <v>198</v>
      </c>
      <c r="Q14">
        <v>1</v>
      </c>
      <c r="W14">
        <v>0</v>
      </c>
      <c r="X14">
        <v>-1309109184</v>
      </c>
      <c r="Y14">
        <v>0.9</v>
      </c>
      <c r="AA14">
        <v>0</v>
      </c>
      <c r="AB14">
        <v>0</v>
      </c>
      <c r="AC14">
        <v>0</v>
      </c>
      <c r="AD14">
        <v>9.17</v>
      </c>
      <c r="AE14">
        <v>0</v>
      </c>
      <c r="AF14">
        <v>0</v>
      </c>
      <c r="AG14">
        <v>0</v>
      </c>
      <c r="AH14">
        <v>9.17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0.9</v>
      </c>
      <c r="AU14" t="s">
        <v>6</v>
      </c>
      <c r="AV14">
        <v>1</v>
      </c>
      <c r="AW14">
        <v>2</v>
      </c>
      <c r="AX14">
        <v>67936565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Y14*Source!I34</f>
        <v>2.7</v>
      </c>
      <c r="CY14">
        <f t="shared" si="0"/>
        <v>9.17</v>
      </c>
      <c r="CZ14">
        <f t="shared" si="1"/>
        <v>9.17</v>
      </c>
      <c r="DA14">
        <f t="shared" si="2"/>
        <v>1</v>
      </c>
      <c r="DB14">
        <f t="shared" si="3"/>
        <v>8.25</v>
      </c>
      <c r="DC14">
        <f t="shared" si="4"/>
        <v>0</v>
      </c>
    </row>
    <row r="15" spans="1:107" x14ac:dyDescent="0.25">
      <c r="A15">
        <f>ROW(Source!A35)</f>
        <v>35</v>
      </c>
      <c r="B15">
        <v>67935822</v>
      </c>
      <c r="C15">
        <v>67936566</v>
      </c>
      <c r="D15">
        <v>57588620</v>
      </c>
      <c r="E15">
        <v>1</v>
      </c>
      <c r="F15">
        <v>1</v>
      </c>
      <c r="G15">
        <v>1</v>
      </c>
      <c r="H15">
        <v>1</v>
      </c>
      <c r="I15" t="s">
        <v>201</v>
      </c>
      <c r="J15" t="s">
        <v>6</v>
      </c>
      <c r="K15" t="s">
        <v>202</v>
      </c>
      <c r="L15">
        <v>1191</v>
      </c>
      <c r="N15">
        <v>1013</v>
      </c>
      <c r="O15" t="s">
        <v>198</v>
      </c>
      <c r="P15" t="s">
        <v>198</v>
      </c>
      <c r="Q15">
        <v>1</v>
      </c>
      <c r="W15">
        <v>0</v>
      </c>
      <c r="X15">
        <v>1197411217</v>
      </c>
      <c r="Y15">
        <v>0.9</v>
      </c>
      <c r="AA15">
        <v>0</v>
      </c>
      <c r="AB15">
        <v>0</v>
      </c>
      <c r="AC15">
        <v>0</v>
      </c>
      <c r="AD15">
        <v>9.6199999999999992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0.9</v>
      </c>
      <c r="AU15" t="s">
        <v>6</v>
      </c>
      <c r="AV15">
        <v>1</v>
      </c>
      <c r="AW15">
        <v>2</v>
      </c>
      <c r="AX15">
        <v>67936569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Y15*Source!I35</f>
        <v>2.7</v>
      </c>
      <c r="CY15">
        <f t="shared" si="0"/>
        <v>9.6199999999999992</v>
      </c>
      <c r="CZ15">
        <f t="shared" si="1"/>
        <v>9.6199999999999992</v>
      </c>
      <c r="DA15">
        <f t="shared" si="2"/>
        <v>1</v>
      </c>
      <c r="DB15">
        <f t="shared" si="3"/>
        <v>8.66</v>
      </c>
      <c r="DC15">
        <f t="shared" si="4"/>
        <v>0</v>
      </c>
    </row>
    <row r="16" spans="1:107" x14ac:dyDescent="0.25">
      <c r="A16">
        <f>ROW(Source!A35)</f>
        <v>35</v>
      </c>
      <c r="B16">
        <v>67935822</v>
      </c>
      <c r="C16">
        <v>67936566</v>
      </c>
      <c r="D16">
        <v>57588369</v>
      </c>
      <c r="E16">
        <v>1</v>
      </c>
      <c r="F16">
        <v>1</v>
      </c>
      <c r="G16">
        <v>1</v>
      </c>
      <c r="H16">
        <v>1</v>
      </c>
      <c r="I16" t="s">
        <v>203</v>
      </c>
      <c r="J16" t="s">
        <v>6</v>
      </c>
      <c r="K16" t="s">
        <v>204</v>
      </c>
      <c r="L16">
        <v>1191</v>
      </c>
      <c r="N16">
        <v>1013</v>
      </c>
      <c r="O16" t="s">
        <v>198</v>
      </c>
      <c r="P16" t="s">
        <v>198</v>
      </c>
      <c r="Q16">
        <v>1</v>
      </c>
      <c r="W16">
        <v>0</v>
      </c>
      <c r="X16">
        <v>-1309109184</v>
      </c>
      <c r="Y16">
        <v>0.9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0.9</v>
      </c>
      <c r="AU16" t="s">
        <v>6</v>
      </c>
      <c r="AV16">
        <v>1</v>
      </c>
      <c r="AW16">
        <v>2</v>
      </c>
      <c r="AX16">
        <v>67936570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Y16*Source!I35</f>
        <v>2.7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8.25</v>
      </c>
      <c r="DC16">
        <f t="shared" si="4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67936534</v>
      </c>
      <c r="C1">
        <v>67936531</v>
      </c>
      <c r="D1">
        <v>57589336</v>
      </c>
      <c r="E1">
        <v>1</v>
      </c>
      <c r="F1">
        <v>1</v>
      </c>
      <c r="G1">
        <v>1</v>
      </c>
      <c r="H1">
        <v>1</v>
      </c>
      <c r="I1" t="s">
        <v>196</v>
      </c>
      <c r="J1" t="s">
        <v>6</v>
      </c>
      <c r="K1" t="s">
        <v>197</v>
      </c>
      <c r="L1">
        <v>1191</v>
      </c>
      <c r="N1">
        <v>1013</v>
      </c>
      <c r="O1" t="s">
        <v>198</v>
      </c>
      <c r="P1" t="s">
        <v>198</v>
      </c>
      <c r="Q1">
        <v>1</v>
      </c>
      <c r="X1">
        <v>0.61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6</v>
      </c>
      <c r="AG1">
        <v>0.61</v>
      </c>
      <c r="AH1">
        <v>2</v>
      </c>
      <c r="AI1">
        <v>67936532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67936535</v>
      </c>
      <c r="C2">
        <v>67936531</v>
      </c>
      <c r="D2">
        <v>57588373</v>
      </c>
      <c r="E2">
        <v>1</v>
      </c>
      <c r="F2">
        <v>1</v>
      </c>
      <c r="G2">
        <v>1</v>
      </c>
      <c r="H2">
        <v>1</v>
      </c>
      <c r="I2" t="s">
        <v>199</v>
      </c>
      <c r="J2" t="s">
        <v>6</v>
      </c>
      <c r="K2" t="s">
        <v>200</v>
      </c>
      <c r="L2">
        <v>1191</v>
      </c>
      <c r="N2">
        <v>1013</v>
      </c>
      <c r="O2" t="s">
        <v>198</v>
      </c>
      <c r="P2" t="s">
        <v>198</v>
      </c>
      <c r="Q2">
        <v>1</v>
      </c>
      <c r="X2">
        <v>0.61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6</v>
      </c>
      <c r="AG2">
        <v>0.61</v>
      </c>
      <c r="AH2">
        <v>2</v>
      </c>
      <c r="AI2">
        <v>67936533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67936539</v>
      </c>
      <c r="C3">
        <v>67936536</v>
      </c>
      <c r="D3">
        <v>57589336</v>
      </c>
      <c r="E3">
        <v>1</v>
      </c>
      <c r="F3">
        <v>1</v>
      </c>
      <c r="G3">
        <v>1</v>
      </c>
      <c r="H3">
        <v>1</v>
      </c>
      <c r="I3" t="s">
        <v>196</v>
      </c>
      <c r="J3" t="s">
        <v>6</v>
      </c>
      <c r="K3" t="s">
        <v>197</v>
      </c>
      <c r="L3">
        <v>1191</v>
      </c>
      <c r="N3">
        <v>1013</v>
      </c>
      <c r="O3" t="s">
        <v>198</v>
      </c>
      <c r="P3" t="s">
        <v>198</v>
      </c>
      <c r="Q3">
        <v>1</v>
      </c>
      <c r="X3">
        <v>6.48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6</v>
      </c>
      <c r="AG3">
        <v>6.48</v>
      </c>
      <c r="AH3">
        <v>2</v>
      </c>
      <c r="AI3">
        <v>67936537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67936540</v>
      </c>
      <c r="C4">
        <v>67936536</v>
      </c>
      <c r="D4">
        <v>57588373</v>
      </c>
      <c r="E4">
        <v>1</v>
      </c>
      <c r="F4">
        <v>1</v>
      </c>
      <c r="G4">
        <v>1</v>
      </c>
      <c r="H4">
        <v>1</v>
      </c>
      <c r="I4" t="s">
        <v>199</v>
      </c>
      <c r="J4" t="s">
        <v>6</v>
      </c>
      <c r="K4" t="s">
        <v>200</v>
      </c>
      <c r="L4">
        <v>1191</v>
      </c>
      <c r="N4">
        <v>1013</v>
      </c>
      <c r="O4" t="s">
        <v>198</v>
      </c>
      <c r="P4" t="s">
        <v>198</v>
      </c>
      <c r="Q4">
        <v>1</v>
      </c>
      <c r="X4">
        <v>6.48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6</v>
      </c>
      <c r="AG4">
        <v>6.48</v>
      </c>
      <c r="AH4">
        <v>2</v>
      </c>
      <c r="AI4">
        <v>67936538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67936544</v>
      </c>
      <c r="C5">
        <v>67936541</v>
      </c>
      <c r="D5">
        <v>57589336</v>
      </c>
      <c r="E5">
        <v>1</v>
      </c>
      <c r="F5">
        <v>1</v>
      </c>
      <c r="G5">
        <v>1</v>
      </c>
      <c r="H5">
        <v>1</v>
      </c>
      <c r="I5" t="s">
        <v>196</v>
      </c>
      <c r="J5" t="s">
        <v>6</v>
      </c>
      <c r="K5" t="s">
        <v>197</v>
      </c>
      <c r="L5">
        <v>1191</v>
      </c>
      <c r="N5">
        <v>1013</v>
      </c>
      <c r="O5" t="s">
        <v>198</v>
      </c>
      <c r="P5" t="s">
        <v>198</v>
      </c>
      <c r="Q5">
        <v>1</v>
      </c>
      <c r="X5">
        <v>0.61</v>
      </c>
      <c r="Y5">
        <v>0</v>
      </c>
      <c r="Z5">
        <v>0</v>
      </c>
      <c r="AA5">
        <v>0</v>
      </c>
      <c r="AB5">
        <v>12.92</v>
      </c>
      <c r="AC5">
        <v>0</v>
      </c>
      <c r="AD5">
        <v>1</v>
      </c>
      <c r="AE5">
        <v>1</v>
      </c>
      <c r="AF5" t="s">
        <v>6</v>
      </c>
      <c r="AG5">
        <v>0.61</v>
      </c>
      <c r="AH5">
        <v>2</v>
      </c>
      <c r="AI5">
        <v>67936542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67936545</v>
      </c>
      <c r="C6">
        <v>67936541</v>
      </c>
      <c r="D6">
        <v>57588373</v>
      </c>
      <c r="E6">
        <v>1</v>
      </c>
      <c r="F6">
        <v>1</v>
      </c>
      <c r="G6">
        <v>1</v>
      </c>
      <c r="H6">
        <v>1</v>
      </c>
      <c r="I6" t="s">
        <v>199</v>
      </c>
      <c r="J6" t="s">
        <v>6</v>
      </c>
      <c r="K6" t="s">
        <v>200</v>
      </c>
      <c r="L6">
        <v>1191</v>
      </c>
      <c r="N6">
        <v>1013</v>
      </c>
      <c r="O6" t="s">
        <v>198</v>
      </c>
      <c r="P6" t="s">
        <v>198</v>
      </c>
      <c r="Q6">
        <v>1</v>
      </c>
      <c r="X6">
        <v>0.61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6</v>
      </c>
      <c r="AG6">
        <v>0.61</v>
      </c>
      <c r="AH6">
        <v>2</v>
      </c>
      <c r="AI6">
        <v>67936543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67936549</v>
      </c>
      <c r="C7">
        <v>67936546</v>
      </c>
      <c r="D7">
        <v>57589336</v>
      </c>
      <c r="E7">
        <v>1</v>
      </c>
      <c r="F7">
        <v>1</v>
      </c>
      <c r="G7">
        <v>1</v>
      </c>
      <c r="H7">
        <v>1</v>
      </c>
      <c r="I7" t="s">
        <v>196</v>
      </c>
      <c r="J7" t="s">
        <v>6</v>
      </c>
      <c r="K7" t="s">
        <v>197</v>
      </c>
      <c r="L7">
        <v>1191</v>
      </c>
      <c r="N7">
        <v>1013</v>
      </c>
      <c r="O7" t="s">
        <v>198</v>
      </c>
      <c r="P7" t="s">
        <v>198</v>
      </c>
      <c r="Q7">
        <v>1</v>
      </c>
      <c r="X7">
        <v>0.16</v>
      </c>
      <c r="Y7">
        <v>0</v>
      </c>
      <c r="Z7">
        <v>0</v>
      </c>
      <c r="AA7">
        <v>0</v>
      </c>
      <c r="AB7">
        <v>12.92</v>
      </c>
      <c r="AC7">
        <v>0</v>
      </c>
      <c r="AD7">
        <v>1</v>
      </c>
      <c r="AE7">
        <v>1</v>
      </c>
      <c r="AF7" t="s">
        <v>6</v>
      </c>
      <c r="AG7">
        <v>0.16</v>
      </c>
      <c r="AH7">
        <v>2</v>
      </c>
      <c r="AI7">
        <v>67936547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67936550</v>
      </c>
      <c r="C8">
        <v>67936546</v>
      </c>
      <c r="D8">
        <v>57588373</v>
      </c>
      <c r="E8">
        <v>1</v>
      </c>
      <c r="F8">
        <v>1</v>
      </c>
      <c r="G8">
        <v>1</v>
      </c>
      <c r="H8">
        <v>1</v>
      </c>
      <c r="I8" t="s">
        <v>199</v>
      </c>
      <c r="J8" t="s">
        <v>6</v>
      </c>
      <c r="K8" t="s">
        <v>200</v>
      </c>
      <c r="L8">
        <v>1191</v>
      </c>
      <c r="N8">
        <v>1013</v>
      </c>
      <c r="O8" t="s">
        <v>198</v>
      </c>
      <c r="P8" t="s">
        <v>198</v>
      </c>
      <c r="Q8">
        <v>1</v>
      </c>
      <c r="X8">
        <v>0.16</v>
      </c>
      <c r="Y8">
        <v>0</v>
      </c>
      <c r="Z8">
        <v>0</v>
      </c>
      <c r="AA8">
        <v>0</v>
      </c>
      <c r="AB8">
        <v>12.69</v>
      </c>
      <c r="AC8">
        <v>0</v>
      </c>
      <c r="AD8">
        <v>1</v>
      </c>
      <c r="AE8">
        <v>1</v>
      </c>
      <c r="AF8" t="s">
        <v>6</v>
      </c>
      <c r="AG8">
        <v>0.16</v>
      </c>
      <c r="AH8">
        <v>2</v>
      </c>
      <c r="AI8">
        <v>67936548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67936554</v>
      </c>
      <c r="C9">
        <v>67936551</v>
      </c>
      <c r="D9">
        <v>57589336</v>
      </c>
      <c r="E9">
        <v>1</v>
      </c>
      <c r="F9">
        <v>1</v>
      </c>
      <c r="G9">
        <v>1</v>
      </c>
      <c r="H9">
        <v>1</v>
      </c>
      <c r="I9" t="s">
        <v>196</v>
      </c>
      <c r="J9" t="s">
        <v>6</v>
      </c>
      <c r="K9" t="s">
        <v>197</v>
      </c>
      <c r="L9">
        <v>1191</v>
      </c>
      <c r="N9">
        <v>1013</v>
      </c>
      <c r="O9" t="s">
        <v>198</v>
      </c>
      <c r="P9" t="s">
        <v>198</v>
      </c>
      <c r="Q9">
        <v>1</v>
      </c>
      <c r="X9">
        <v>1.62</v>
      </c>
      <c r="Y9">
        <v>0</v>
      </c>
      <c r="Z9">
        <v>0</v>
      </c>
      <c r="AA9">
        <v>0</v>
      </c>
      <c r="AB9">
        <v>12.92</v>
      </c>
      <c r="AC9">
        <v>0</v>
      </c>
      <c r="AD9">
        <v>1</v>
      </c>
      <c r="AE9">
        <v>1</v>
      </c>
      <c r="AF9" t="s">
        <v>6</v>
      </c>
      <c r="AG9">
        <v>1.62</v>
      </c>
      <c r="AH9">
        <v>2</v>
      </c>
      <c r="AI9">
        <v>67936552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67936555</v>
      </c>
      <c r="C10">
        <v>67936551</v>
      </c>
      <c r="D10">
        <v>57588373</v>
      </c>
      <c r="E10">
        <v>1</v>
      </c>
      <c r="F10">
        <v>1</v>
      </c>
      <c r="G10">
        <v>1</v>
      </c>
      <c r="H10">
        <v>1</v>
      </c>
      <c r="I10" t="s">
        <v>199</v>
      </c>
      <c r="J10" t="s">
        <v>6</v>
      </c>
      <c r="K10" t="s">
        <v>200</v>
      </c>
      <c r="L10">
        <v>1191</v>
      </c>
      <c r="N10">
        <v>1013</v>
      </c>
      <c r="O10" t="s">
        <v>198</v>
      </c>
      <c r="P10" t="s">
        <v>198</v>
      </c>
      <c r="Q10">
        <v>1</v>
      </c>
      <c r="X10">
        <v>1.62</v>
      </c>
      <c r="Y10">
        <v>0</v>
      </c>
      <c r="Z10">
        <v>0</v>
      </c>
      <c r="AA10">
        <v>0</v>
      </c>
      <c r="AB10">
        <v>12.69</v>
      </c>
      <c r="AC10">
        <v>0</v>
      </c>
      <c r="AD10">
        <v>1</v>
      </c>
      <c r="AE10">
        <v>1</v>
      </c>
      <c r="AF10" t="s">
        <v>6</v>
      </c>
      <c r="AG10">
        <v>1.62</v>
      </c>
      <c r="AH10">
        <v>2</v>
      </c>
      <c r="AI10">
        <v>67936553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ROW(Source!A33)</f>
        <v>33</v>
      </c>
      <c r="B11">
        <v>67936559</v>
      </c>
      <c r="C11">
        <v>67936556</v>
      </c>
      <c r="D11">
        <v>57588620</v>
      </c>
      <c r="E11">
        <v>1</v>
      </c>
      <c r="F11">
        <v>1</v>
      </c>
      <c r="G11">
        <v>1</v>
      </c>
      <c r="H11">
        <v>1</v>
      </c>
      <c r="I11" t="s">
        <v>201</v>
      </c>
      <c r="J11" t="s">
        <v>6</v>
      </c>
      <c r="K11" t="s">
        <v>202</v>
      </c>
      <c r="L11">
        <v>1191</v>
      </c>
      <c r="N11">
        <v>1013</v>
      </c>
      <c r="O11" t="s">
        <v>198</v>
      </c>
      <c r="P11" t="s">
        <v>198</v>
      </c>
      <c r="Q11">
        <v>1</v>
      </c>
      <c r="X11">
        <v>0.68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6</v>
      </c>
      <c r="AG11">
        <v>0.68</v>
      </c>
      <c r="AH11">
        <v>2</v>
      </c>
      <c r="AI11">
        <v>67936557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67936560</v>
      </c>
      <c r="C12">
        <v>67936556</v>
      </c>
      <c r="D12">
        <v>57588369</v>
      </c>
      <c r="E12">
        <v>1</v>
      </c>
      <c r="F12">
        <v>1</v>
      </c>
      <c r="G12">
        <v>1</v>
      </c>
      <c r="H12">
        <v>1</v>
      </c>
      <c r="I12" t="s">
        <v>203</v>
      </c>
      <c r="J12" t="s">
        <v>6</v>
      </c>
      <c r="K12" t="s">
        <v>204</v>
      </c>
      <c r="L12">
        <v>1191</v>
      </c>
      <c r="N12">
        <v>1013</v>
      </c>
      <c r="O12" t="s">
        <v>198</v>
      </c>
      <c r="P12" t="s">
        <v>198</v>
      </c>
      <c r="Q12">
        <v>1</v>
      </c>
      <c r="X12">
        <v>0.68</v>
      </c>
      <c r="Y12">
        <v>0</v>
      </c>
      <c r="Z12">
        <v>0</v>
      </c>
      <c r="AA12">
        <v>0</v>
      </c>
      <c r="AB12">
        <v>9.17</v>
      </c>
      <c r="AC12">
        <v>0</v>
      </c>
      <c r="AD12">
        <v>1</v>
      </c>
      <c r="AE12">
        <v>1</v>
      </c>
      <c r="AF12" t="s">
        <v>6</v>
      </c>
      <c r="AG12">
        <v>0.68</v>
      </c>
      <c r="AH12">
        <v>2</v>
      </c>
      <c r="AI12">
        <v>67936558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ROW(Source!A34)</f>
        <v>34</v>
      </c>
      <c r="B13">
        <v>67936564</v>
      </c>
      <c r="C13">
        <v>67936561</v>
      </c>
      <c r="D13">
        <v>57588620</v>
      </c>
      <c r="E13">
        <v>1</v>
      </c>
      <c r="F13">
        <v>1</v>
      </c>
      <c r="G13">
        <v>1</v>
      </c>
      <c r="H13">
        <v>1</v>
      </c>
      <c r="I13" t="s">
        <v>201</v>
      </c>
      <c r="J13" t="s">
        <v>6</v>
      </c>
      <c r="K13" t="s">
        <v>202</v>
      </c>
      <c r="L13">
        <v>1191</v>
      </c>
      <c r="N13">
        <v>1013</v>
      </c>
      <c r="O13" t="s">
        <v>198</v>
      </c>
      <c r="P13" t="s">
        <v>198</v>
      </c>
      <c r="Q13">
        <v>1</v>
      </c>
      <c r="X13">
        <v>0.9</v>
      </c>
      <c r="Y13">
        <v>0</v>
      </c>
      <c r="Z13">
        <v>0</v>
      </c>
      <c r="AA13">
        <v>0</v>
      </c>
      <c r="AB13">
        <v>9.6199999999999992</v>
      </c>
      <c r="AC13">
        <v>0</v>
      </c>
      <c r="AD13">
        <v>1</v>
      </c>
      <c r="AE13">
        <v>1</v>
      </c>
      <c r="AF13" t="s">
        <v>6</v>
      </c>
      <c r="AG13">
        <v>0.9</v>
      </c>
      <c r="AH13">
        <v>2</v>
      </c>
      <c r="AI13">
        <v>67936562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67936565</v>
      </c>
      <c r="C14">
        <v>67936561</v>
      </c>
      <c r="D14">
        <v>57588369</v>
      </c>
      <c r="E14">
        <v>1</v>
      </c>
      <c r="F14">
        <v>1</v>
      </c>
      <c r="G14">
        <v>1</v>
      </c>
      <c r="H14">
        <v>1</v>
      </c>
      <c r="I14" t="s">
        <v>203</v>
      </c>
      <c r="J14" t="s">
        <v>6</v>
      </c>
      <c r="K14" t="s">
        <v>204</v>
      </c>
      <c r="L14">
        <v>1191</v>
      </c>
      <c r="N14">
        <v>1013</v>
      </c>
      <c r="O14" t="s">
        <v>198</v>
      </c>
      <c r="P14" t="s">
        <v>198</v>
      </c>
      <c r="Q14">
        <v>1</v>
      </c>
      <c r="X14">
        <v>0.9</v>
      </c>
      <c r="Y14">
        <v>0</v>
      </c>
      <c r="Z14">
        <v>0</v>
      </c>
      <c r="AA14">
        <v>0</v>
      </c>
      <c r="AB14">
        <v>9.17</v>
      </c>
      <c r="AC14">
        <v>0</v>
      </c>
      <c r="AD14">
        <v>1</v>
      </c>
      <c r="AE14">
        <v>1</v>
      </c>
      <c r="AF14" t="s">
        <v>6</v>
      </c>
      <c r="AG14">
        <v>0.9</v>
      </c>
      <c r="AH14">
        <v>2</v>
      </c>
      <c r="AI14">
        <v>67936563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ROW(Source!A35)</f>
        <v>35</v>
      </c>
      <c r="B15">
        <v>67936569</v>
      </c>
      <c r="C15">
        <v>67936566</v>
      </c>
      <c r="D15">
        <v>57588620</v>
      </c>
      <c r="E15">
        <v>1</v>
      </c>
      <c r="F15">
        <v>1</v>
      </c>
      <c r="G15">
        <v>1</v>
      </c>
      <c r="H15">
        <v>1</v>
      </c>
      <c r="I15" t="s">
        <v>201</v>
      </c>
      <c r="J15" t="s">
        <v>6</v>
      </c>
      <c r="K15" t="s">
        <v>202</v>
      </c>
      <c r="L15">
        <v>1191</v>
      </c>
      <c r="N15">
        <v>1013</v>
      </c>
      <c r="O15" t="s">
        <v>198</v>
      </c>
      <c r="P15" t="s">
        <v>198</v>
      </c>
      <c r="Q15">
        <v>1</v>
      </c>
      <c r="X15">
        <v>0.9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6</v>
      </c>
      <c r="AG15">
        <v>0.9</v>
      </c>
      <c r="AH15">
        <v>2</v>
      </c>
      <c r="AI15">
        <v>67936567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ROW(Source!A35)</f>
        <v>35</v>
      </c>
      <c r="B16">
        <v>67936570</v>
      </c>
      <c r="C16">
        <v>67936566</v>
      </c>
      <c r="D16">
        <v>57588369</v>
      </c>
      <c r="E16">
        <v>1</v>
      </c>
      <c r="F16">
        <v>1</v>
      </c>
      <c r="G16">
        <v>1</v>
      </c>
      <c r="H16">
        <v>1</v>
      </c>
      <c r="I16" t="s">
        <v>203</v>
      </c>
      <c r="J16" t="s">
        <v>6</v>
      </c>
      <c r="K16" t="s">
        <v>204</v>
      </c>
      <c r="L16">
        <v>1191</v>
      </c>
      <c r="N16">
        <v>1013</v>
      </c>
      <c r="O16" t="s">
        <v>198</v>
      </c>
      <c r="P16" t="s">
        <v>198</v>
      </c>
      <c r="Q16">
        <v>1</v>
      </c>
      <c r="X16">
        <v>0.9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6</v>
      </c>
      <c r="AG16">
        <v>0.9</v>
      </c>
      <c r="AH16">
        <v>2</v>
      </c>
      <c r="AI16">
        <v>67936568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2019-02-07T06:27:29Z</cp:lastPrinted>
  <dcterms:created xsi:type="dcterms:W3CDTF">2019-01-18T12:39:29Z</dcterms:created>
  <dcterms:modified xsi:type="dcterms:W3CDTF">2019-02-07T06:27:31Z</dcterms:modified>
</cp:coreProperties>
</file>